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uza\Downloads\"/>
    </mc:Choice>
  </mc:AlternateContent>
  <xr:revisionPtr revIDLastSave="0" documentId="13_ncr:1_{1C97AADA-2402-4825-A21B-C882D5FE920A}" xr6:coauthVersionLast="36" xr6:coauthVersionMax="36" xr10:uidLastSave="{00000000-0000-0000-0000-000000000000}"/>
  <bookViews>
    <workbookView xWindow="0" yWindow="0" windowWidth="23040" windowHeight="8652" tabRatio="949" xr2:uid="{00000000-000D-0000-FFFF-FFFF00000000}"/>
  </bookViews>
  <sheets>
    <sheet name="CISTERNAS RN" sheetId="1" r:id="rId1"/>
    <sheet name="B.D.I SERVIÇOS (SEM DES.)" sheetId="2" r:id="rId2"/>
    <sheet name="B.D.I MATERIAIS (SEM DES.)" sheetId="3" r:id="rId3"/>
    <sheet name="COMPOSIÇÕES" sheetId="4" r:id="rId4"/>
    <sheet name="Cronograma Físico-Financeiro" sheetId="5" r:id="rId5"/>
  </sheets>
  <externalReferences>
    <externalReference r:id="rId6"/>
  </externalReferences>
  <definedNames>
    <definedName name="_1Excel_BuiltIn_Print_Titles_11_1">(#REF!,#REF!)</definedName>
    <definedName name="_1Excel_BuiltIn_Print_Titles_11_1_1">(#REF!,#REF!)</definedName>
    <definedName name="_2Excel_BuiltIn_Print_Titles_2_1_1">(#REF!,#REF!)</definedName>
    <definedName name="_xlnm._FilterDatabase" localSheetId="0" hidden="1">'CISTERNAS RN'!$A$11:$U$62</definedName>
    <definedName name="_xlnm._FilterDatabase" localSheetId="3" hidden="1">COMPOSIÇÕES!$A$9:$H$225</definedName>
    <definedName name="_R">#REF!</definedName>
    <definedName name="_R_1">#REF!</definedName>
    <definedName name="_sub1">#REF!</definedName>
    <definedName name="_sub1_1">#REF!</definedName>
    <definedName name="_sub2">#REF!</definedName>
    <definedName name="_sub2_1">#REF!</definedName>
    <definedName name="_sub3">#REF!</definedName>
    <definedName name="_sub3_1">#REF!</definedName>
    <definedName name="_sub4">#REF!</definedName>
    <definedName name="_sub4_1">#REF!</definedName>
    <definedName name="AccessDatabase">"D:\Arquivos do excel\Planilha modelo1.mdb"</definedName>
    <definedName name="af">#REF!</definedName>
    <definedName name="af_1">#REF!</definedName>
    <definedName name="ag">#REF!</definedName>
    <definedName name="ag_1">#REF!</definedName>
    <definedName name="_xlnm.Print_Area" localSheetId="2">'B.D.I MATERIAIS (SEM DES.)'!$A$1:$H$36</definedName>
    <definedName name="_xlnm.Print_Area" localSheetId="1">'B.D.I SERVIÇOS (SEM DES.)'!$A$1:$H$36</definedName>
    <definedName name="_xlnm.Print_Area" localSheetId="0">'CISTERNAS RN'!$A$1:$K$63</definedName>
    <definedName name="_xlnm.Print_Area" localSheetId="3">COMPOSIÇÕES!$A$1:$H$97</definedName>
    <definedName name="_xlnm.Print_Area">#REF!</definedName>
    <definedName name="bacia16">#REF!</definedName>
    <definedName name="bacia16_1">#REF!</definedName>
    <definedName name="BD">#REF!</definedName>
    <definedName name="BD_1">#REF!</definedName>
    <definedName name="BDI">[1]DADOS!$D$16</definedName>
    <definedName name="BDIOBRA">#REF!</definedName>
    <definedName name="BDIOBRA_1">#REF!</definedName>
    <definedName name="cho">#REF!</definedName>
    <definedName name="cho_1">#REF!</definedName>
    <definedName name="ci">#REF!</definedName>
    <definedName name="ci_1">#REF!</definedName>
    <definedName name="COD_ATRIUM">#REF!</definedName>
    <definedName name="COD_SINAPI" localSheetId="2">#REF!</definedName>
    <definedName name="COD_SINAPI" localSheetId="1">#REF!</definedName>
    <definedName name="COD_SINAPI">#REF!</definedName>
    <definedName name="COD_SINAPI_1">#REF!</definedName>
    <definedName name="COD_SINAPI_1_1">#REF!</definedName>
    <definedName name="COD_SINAPI_1_1_1">#REF!</definedName>
    <definedName name="cxcx">#REF!</definedName>
    <definedName name="cxz">#REF!</definedName>
    <definedName name="Database_1">#REF!</definedName>
    <definedName name="Database_1_1">#REF!</definedName>
    <definedName name="Database_2">#REF!</definedName>
    <definedName name="Database_2_1">#REF!</definedName>
    <definedName name="Database_3">#REF!</definedName>
    <definedName name="Database_3_1">#REF!</definedName>
    <definedName name="DD">#REF!</definedName>
    <definedName name="DD_1">#REF!</definedName>
    <definedName name="DFDF">#REF!</definedName>
    <definedName name="DFDF_1">#REF!</definedName>
    <definedName name="DFDF_1_1">#REF!</definedName>
    <definedName name="DFDF_1_1_1">#REF!</definedName>
    <definedName name="DFDF_2">#REF!</definedName>
    <definedName name="DFDF_2_1">#REF!</definedName>
    <definedName name="DFDF_3">#REF!</definedName>
    <definedName name="DFDF_3_1">#REF!</definedName>
    <definedName name="DXS">#REF!</definedName>
    <definedName name="EDFD">#REF!</definedName>
    <definedName name="EDFD_1">#REF!</definedName>
    <definedName name="EDFD_1_1">#REF!</definedName>
    <definedName name="EDFD_1_1_1">#REF!</definedName>
    <definedName name="EDFD_2">#REF!</definedName>
    <definedName name="EDFD_2_1">#REF!</definedName>
    <definedName name="EDFD_3">#REF!</definedName>
    <definedName name="EDFD_3_1">#REF!</definedName>
    <definedName name="enc">#REF!</definedName>
    <definedName name="enc_1">#REF!</definedName>
    <definedName name="erer">#REF!</definedName>
    <definedName name="erer_1">#REF!</definedName>
    <definedName name="Excel_BuiltIn__FilterDatabase">#REF!</definedName>
    <definedName name="Excel_BuiltIn_Database">#REF!</definedName>
    <definedName name="Excel_BuiltIn_Database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1_1">#REF!</definedName>
    <definedName name="Excel_BuiltIn_Print_Titles_12">(#REF!,#REF!)</definedName>
    <definedName name="Excel_BuiltIn_Print_Titles_12_1">(#REF!,#REF!)</definedName>
    <definedName name="Excel_BuiltIn_Print_Titles_2">#REF!</definedName>
    <definedName name="Excel_BuiltIn_Print_Titles_2_1" localSheetId="2">#REF!</definedName>
    <definedName name="Excel_BuiltIn_Print_Titles_2_1" localSheetId="1">#REF!</definedName>
    <definedName name="Excel_BuiltIn_Print_Titles_2_1">(#REF!,#REF!)</definedName>
    <definedName name="Excel_BuiltIn_Print_Titles_3">#REF!</definedName>
    <definedName name="Excel_BuiltIn_Print_Titles_3_1" localSheetId="2">#REF!</definedName>
    <definedName name="Excel_BuiltIn_Print_Titles_3_1" localSheetId="1">#REF!</definedName>
    <definedName name="Excel_BuiltIn_Print_Titles_3_1">#REF!</definedName>
    <definedName name="Excel_BuiltIn_Print_Titles_3_1_1">#REF!</definedName>
    <definedName name="Excel_BuiltIn_Print_Titles_4">(#REF!,#REF!)</definedName>
    <definedName name="Excel_BuiltIn_Print_Titles_4_1" localSheetId="2">#REF!</definedName>
    <definedName name="Excel_BuiltIn_Print_Titles_4_1" localSheetId="1">#REF!</definedName>
    <definedName name="Excel_BuiltIn_Print_Titles_4_1">(#REF!,#REF!)</definedName>
    <definedName name="Excel_BuiltIn_Print_Titles_7">#REF!</definedName>
    <definedName name="Excel_BuiltIn_Print_Titles_7_1">#REF!</definedName>
    <definedName name="Excel_BuiltIn_Print_Titles_8">(#REF!,#REF!)</definedName>
    <definedName name="Excel_BuiltIn_Print_Titles_8_1">(#REF!,#REF!)</definedName>
    <definedName name="Excel_BuiltIn_Recorder">#REF!</definedName>
    <definedName name="Excel_BuiltIn_Recorder_1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10_1">#REF!</definedName>
    <definedName name="F_01_240">#REF!</definedName>
    <definedName name="F_01_240_1">#REF!</definedName>
    <definedName name="F_01_270">#REF!</definedName>
    <definedName name="F_01_270_1">#REF!</definedName>
    <definedName name="F_01_30">#REF!</definedName>
    <definedName name="F_01_30_1">#REF!</definedName>
    <definedName name="F_01_300">#REF!</definedName>
    <definedName name="F_01_300_1">#REF!</definedName>
    <definedName name="F_01_330">#REF!</definedName>
    <definedName name="F_01_330_1">#REF!</definedName>
    <definedName name="F_01_360">#REF!</definedName>
    <definedName name="F_01_360_1">#REF!</definedName>
    <definedName name="F_01_390">#REF!</definedName>
    <definedName name="F_01_390_1">#REF!</definedName>
    <definedName name="F_01_420">#REF!</definedName>
    <definedName name="F_01_420_1">#REF!</definedName>
    <definedName name="F_01_450">#REF!</definedName>
    <definedName name="F_01_450_1">#REF!</definedName>
    <definedName name="F_01_480">#REF!</definedName>
    <definedName name="F_01_480_1">#REF!</definedName>
    <definedName name="F_01_510">#REF!</definedName>
    <definedName name="F_01_510_1">#REF!</definedName>
    <definedName name="F_01_540">#REF!</definedName>
    <definedName name="F_01_540_1">#REF!</definedName>
    <definedName name="F_01_570">#REF!</definedName>
    <definedName name="F_01_570_1">#REF!</definedName>
    <definedName name="F_01_60">#REF!</definedName>
    <definedName name="F_01_60_1">#REF!</definedName>
    <definedName name="F_01_600">#REF!</definedName>
    <definedName name="F_01_600_1">#REF!</definedName>
    <definedName name="F_01_630">#REF!</definedName>
    <definedName name="F_01_630_1">#REF!</definedName>
    <definedName name="F_01_660">#REF!</definedName>
    <definedName name="F_01_660_1">#REF!</definedName>
    <definedName name="F_01_690">#REF!</definedName>
    <definedName name="F_01_690_1">#REF!</definedName>
    <definedName name="F_01_720">#REF!</definedName>
    <definedName name="F_01_720_1">#REF!</definedName>
    <definedName name="F_01_90">#REF!</definedName>
    <definedName name="F_01_90_1">#REF!</definedName>
    <definedName name="F_02_120">#REF!</definedName>
    <definedName name="F_02_120_1">#REF!</definedName>
    <definedName name="F_02_150">#REF!</definedName>
    <definedName name="F_02_150_1">#REF!</definedName>
    <definedName name="F_02_180">#REF!</definedName>
    <definedName name="F_02_180_1">#REF!</definedName>
    <definedName name="F_02_210">#REF!</definedName>
    <definedName name="F_02_210_1">#REF!</definedName>
    <definedName name="F_02_240">#REF!</definedName>
    <definedName name="F_02_240_1">#REF!</definedName>
    <definedName name="F_02_270">#REF!</definedName>
    <definedName name="F_02_270_1">#REF!</definedName>
    <definedName name="F_02_30">#REF!</definedName>
    <definedName name="F_02_30_1">#REF!</definedName>
    <definedName name="F_02_300">#REF!</definedName>
    <definedName name="F_02_300_1">#REF!</definedName>
    <definedName name="F_02_330">#REF!</definedName>
    <definedName name="F_02_330_1">#REF!</definedName>
    <definedName name="F_02_360">#REF!</definedName>
    <definedName name="F_02_360_1">#REF!</definedName>
    <definedName name="F_02_390">#REF!</definedName>
    <definedName name="F_02_390_1">#REF!</definedName>
    <definedName name="F_02_420">#REF!</definedName>
    <definedName name="F_02_420_1">#REF!</definedName>
    <definedName name="F_02_450">#REF!</definedName>
    <definedName name="F_02_450_1">#REF!</definedName>
    <definedName name="F_02_480">#REF!</definedName>
    <definedName name="F_02_480_1">#REF!</definedName>
    <definedName name="F_02_510">#REF!</definedName>
    <definedName name="F_02_510_1">#REF!</definedName>
    <definedName name="F_02_540">#REF!</definedName>
    <definedName name="F_02_540_1">#REF!</definedName>
    <definedName name="F_02_570">#REF!</definedName>
    <definedName name="F_02_570_1">#REF!</definedName>
    <definedName name="F_02_60">#REF!</definedName>
    <definedName name="F_02_60_1">#REF!</definedName>
    <definedName name="F_02_600">#REF!</definedName>
    <definedName name="F_02_600_1">#REF!</definedName>
    <definedName name="F_02_630">#REF!</definedName>
    <definedName name="F_02_630_1">#REF!</definedName>
    <definedName name="F_02_660">#REF!</definedName>
    <definedName name="F_02_660_1">#REF!</definedName>
    <definedName name="F_02_690">#REF!</definedName>
    <definedName name="F_02_690_1">#REF!</definedName>
    <definedName name="F_02_720">#REF!</definedName>
    <definedName name="F_02_720_1">#REF!</definedName>
    <definedName name="F_02_90">#REF!</definedName>
    <definedName name="F_02_90_1">#REF!</definedName>
    <definedName name="F_03_120">#REF!</definedName>
    <definedName name="F_03_120_1">#REF!</definedName>
    <definedName name="F_03_150">#REF!</definedName>
    <definedName name="F_03_150_1">#REF!</definedName>
    <definedName name="F_03_180">#REF!</definedName>
    <definedName name="F_03_180_1">#REF!</definedName>
    <definedName name="F_03_210">#REF!</definedName>
    <definedName name="F_03_210_1">#REF!</definedName>
    <definedName name="F_03_240">#REF!</definedName>
    <definedName name="F_03_240_1">#REF!</definedName>
    <definedName name="F_03_270">#REF!</definedName>
    <definedName name="F_03_270_1">#REF!</definedName>
    <definedName name="F_03_30">#REF!</definedName>
    <definedName name="F_03_30_1">#REF!</definedName>
    <definedName name="F_03_300">#REF!</definedName>
    <definedName name="F_03_300_1">#REF!</definedName>
    <definedName name="F_03_330">#REF!</definedName>
    <definedName name="F_03_330_1">#REF!</definedName>
    <definedName name="F_03_360">#REF!</definedName>
    <definedName name="F_03_360_1">#REF!</definedName>
    <definedName name="F_03_390">#REF!</definedName>
    <definedName name="F_03_390_1">#REF!</definedName>
    <definedName name="F_03_420">#REF!</definedName>
    <definedName name="F_03_420_1">#REF!</definedName>
    <definedName name="F_03_450">#REF!</definedName>
    <definedName name="F_03_450_1">#REF!</definedName>
    <definedName name="F_03_480">#REF!</definedName>
    <definedName name="F_03_480_1">#REF!</definedName>
    <definedName name="F_03_510">#REF!</definedName>
    <definedName name="F_03_510_1">#REF!</definedName>
    <definedName name="F_03_540">#REF!</definedName>
    <definedName name="F_03_540_1">#REF!</definedName>
    <definedName name="F_03_570">#REF!</definedName>
    <definedName name="F_03_570_1">#REF!</definedName>
    <definedName name="F_03_60">#REF!</definedName>
    <definedName name="F_03_60_1">#REF!</definedName>
    <definedName name="F_03_600">#REF!</definedName>
    <definedName name="F_03_600_1">#REF!</definedName>
    <definedName name="F_03_630">#REF!</definedName>
    <definedName name="F_03_630_1">#REF!</definedName>
    <definedName name="F_03_660">#REF!</definedName>
    <definedName name="F_03_660_1">#REF!</definedName>
    <definedName name="F_03_690">#REF!</definedName>
    <definedName name="F_03_690_1">#REF!</definedName>
    <definedName name="F_03_720">#REF!</definedName>
    <definedName name="F_03_720_1">#REF!</definedName>
    <definedName name="F_03_90">#REF!</definedName>
    <definedName name="F_03_90_1">#REF!</definedName>
    <definedName name="F_04_120">#REF!</definedName>
    <definedName name="F_04_120_1">#REF!</definedName>
    <definedName name="F_04_150">#REF!</definedName>
    <definedName name="F_04_150_1">#REF!</definedName>
    <definedName name="F_04_180">#REF!</definedName>
    <definedName name="F_04_180_1">#REF!</definedName>
    <definedName name="F_04_210">#REF!</definedName>
    <definedName name="F_04_210_1">#REF!</definedName>
    <definedName name="F_04_240">#REF!</definedName>
    <definedName name="F_04_240_1">#REF!</definedName>
    <definedName name="F_04_270">#REF!</definedName>
    <definedName name="F_04_270_1">#REF!</definedName>
    <definedName name="F_04_30">#REF!</definedName>
    <definedName name="F_04_30_1">#REF!</definedName>
    <definedName name="F_04_300">#REF!</definedName>
    <definedName name="F_04_300_1">#REF!</definedName>
    <definedName name="F_04_330">#REF!</definedName>
    <definedName name="F_04_330_1">#REF!</definedName>
    <definedName name="F_04_360">#REF!</definedName>
    <definedName name="F_04_360_1">#REF!</definedName>
    <definedName name="F_04_390">#REF!</definedName>
    <definedName name="F_04_390_1">#REF!</definedName>
    <definedName name="F_04_420">#REF!</definedName>
    <definedName name="F_04_420_1">#REF!</definedName>
    <definedName name="F_04_450">#REF!</definedName>
    <definedName name="F_04_450_1">#REF!</definedName>
    <definedName name="F_04_480">#REF!</definedName>
    <definedName name="F_04_480_1">#REF!</definedName>
    <definedName name="F_04_510">#REF!</definedName>
    <definedName name="F_04_510_1">#REF!</definedName>
    <definedName name="F_04_540">#REF!</definedName>
    <definedName name="F_04_540_1">#REF!</definedName>
    <definedName name="F_04_570">#REF!</definedName>
    <definedName name="F_04_570_1">#REF!</definedName>
    <definedName name="F_04_60">#REF!</definedName>
    <definedName name="F_04_60_1">#REF!</definedName>
    <definedName name="F_04_600">#REF!</definedName>
    <definedName name="F_04_600_1">#REF!</definedName>
    <definedName name="F_04_630">#REF!</definedName>
    <definedName name="F_04_630_1">#REF!</definedName>
    <definedName name="F_04_660">#REF!</definedName>
    <definedName name="F_04_660_1">#REF!</definedName>
    <definedName name="F_04_690">#REF!</definedName>
    <definedName name="F_04_690_1">#REF!</definedName>
    <definedName name="F_04_720">#REF!</definedName>
    <definedName name="F_04_720_1">#REF!</definedName>
    <definedName name="F_04_90">#REF!</definedName>
    <definedName name="F_04_90_1">#REF!</definedName>
    <definedName name="F_05_120">#REF!</definedName>
    <definedName name="F_05_120_1">#REF!</definedName>
    <definedName name="F_05_150">#REF!</definedName>
    <definedName name="F_05_150_1">#REF!</definedName>
    <definedName name="F_05_180">#REF!</definedName>
    <definedName name="F_05_180_1">#REF!</definedName>
    <definedName name="F_05_210">#REF!</definedName>
    <definedName name="F_05_210_1">#REF!</definedName>
    <definedName name="F_05_240">#REF!</definedName>
    <definedName name="F_05_240_1">#REF!</definedName>
    <definedName name="F_05_270">#REF!</definedName>
    <definedName name="F_05_270_1">#REF!</definedName>
    <definedName name="F_05_30">#REF!</definedName>
    <definedName name="F_05_30_1">#REF!</definedName>
    <definedName name="F_05_300">#REF!</definedName>
    <definedName name="F_05_300_1">#REF!</definedName>
    <definedName name="F_05_330">#REF!</definedName>
    <definedName name="F_05_330_1">#REF!</definedName>
    <definedName name="F_05_360">#REF!</definedName>
    <definedName name="F_05_360_1">#REF!</definedName>
    <definedName name="F_05_390">#REF!</definedName>
    <definedName name="F_05_390_1">#REF!</definedName>
    <definedName name="F_05_420">#REF!</definedName>
    <definedName name="F_05_420_1">#REF!</definedName>
    <definedName name="F_05_450">#REF!</definedName>
    <definedName name="F_05_450_1">#REF!</definedName>
    <definedName name="F_05_480">#REF!</definedName>
    <definedName name="F_05_480_1">#REF!</definedName>
    <definedName name="F_05_510">#REF!</definedName>
    <definedName name="F_05_510_1">#REF!</definedName>
    <definedName name="F_05_540">#REF!</definedName>
    <definedName name="F_05_540_1">#REF!</definedName>
    <definedName name="F_05_570">#REF!</definedName>
    <definedName name="F_05_570_1">#REF!</definedName>
    <definedName name="F_05_60">#REF!</definedName>
    <definedName name="F_05_60_1">#REF!</definedName>
    <definedName name="F_05_600">#REF!</definedName>
    <definedName name="F_05_600_1">#REF!</definedName>
    <definedName name="F_05_630">#REF!</definedName>
    <definedName name="F_05_630_1">#REF!</definedName>
    <definedName name="F_05_660">#REF!</definedName>
    <definedName name="F_05_660_1">#REF!</definedName>
    <definedName name="F_05_690">#REF!</definedName>
    <definedName name="F_05_690_1">#REF!</definedName>
    <definedName name="F_05_720">#REF!</definedName>
    <definedName name="F_05_720_1">#REF!</definedName>
    <definedName name="F_05_90">#REF!</definedName>
    <definedName name="F_05_90_1">#REF!</definedName>
    <definedName name="F_06_120">#REF!</definedName>
    <definedName name="F_06_120_1">#REF!</definedName>
    <definedName name="F_06_150">#REF!</definedName>
    <definedName name="F_06_150_1">#REF!</definedName>
    <definedName name="F_06_180">#REF!</definedName>
    <definedName name="F_06_180_1">#REF!</definedName>
    <definedName name="F_06_210">#REF!</definedName>
    <definedName name="F_06_210_1">#REF!</definedName>
    <definedName name="F_06_240">#REF!</definedName>
    <definedName name="F_06_240_1">#REF!</definedName>
    <definedName name="F_06_270">#REF!</definedName>
    <definedName name="F_06_270_1">#REF!</definedName>
    <definedName name="F_06_30">#REF!</definedName>
    <definedName name="F_06_30_1">#REF!</definedName>
    <definedName name="F_06_300">#REF!</definedName>
    <definedName name="F_06_300_1">#REF!</definedName>
    <definedName name="F_06_330">#REF!</definedName>
    <definedName name="F_06_330_1">#REF!</definedName>
    <definedName name="F_06_360">#REF!</definedName>
    <definedName name="F_06_360_1">#REF!</definedName>
    <definedName name="F_06_390">#REF!</definedName>
    <definedName name="F_06_390_1">#REF!</definedName>
    <definedName name="F_06_420">#REF!</definedName>
    <definedName name="F_06_420_1">#REF!</definedName>
    <definedName name="F_06_450">#REF!</definedName>
    <definedName name="F_06_450_1">#REF!</definedName>
    <definedName name="F_06_480">#REF!</definedName>
    <definedName name="F_06_480_1">#REF!</definedName>
    <definedName name="F_06_510">#REF!</definedName>
    <definedName name="F_06_510_1">#REF!</definedName>
    <definedName name="F_06_540">#REF!</definedName>
    <definedName name="F_06_540_1">#REF!</definedName>
    <definedName name="F_06_570">#REF!</definedName>
    <definedName name="F_06_570_1">#REF!</definedName>
    <definedName name="F_06_60">#REF!</definedName>
    <definedName name="F_06_60_1">#REF!</definedName>
    <definedName name="F_06_600">#REF!</definedName>
    <definedName name="F_06_600_1">#REF!</definedName>
    <definedName name="F_06_630">#REF!</definedName>
    <definedName name="F_06_630_1">#REF!</definedName>
    <definedName name="F_06_660">#REF!</definedName>
    <definedName name="F_06_660_1">#REF!</definedName>
    <definedName name="F_06_690">#REF!</definedName>
    <definedName name="F_06_690_1">#REF!</definedName>
    <definedName name="F_06_720">#REF!</definedName>
    <definedName name="F_06_720_1">#REF!</definedName>
    <definedName name="F_06_90">#REF!</definedName>
    <definedName name="F_06_90_1">#REF!</definedName>
    <definedName name="F_07_120">#REF!</definedName>
    <definedName name="F_07_120_1">#REF!</definedName>
    <definedName name="F_07_150">#REF!</definedName>
    <definedName name="F_07_150_1">#REF!</definedName>
    <definedName name="F_07_180">#REF!</definedName>
    <definedName name="F_07_180_1">#REF!</definedName>
    <definedName name="F_07_210">#REF!</definedName>
    <definedName name="F_07_210_1">#REF!</definedName>
    <definedName name="F_07_240">#REF!</definedName>
    <definedName name="F_07_240_1">#REF!</definedName>
    <definedName name="F_07_270">#REF!</definedName>
    <definedName name="F_07_270_1">#REF!</definedName>
    <definedName name="F_07_30">#REF!</definedName>
    <definedName name="F_07_30_1">#REF!</definedName>
    <definedName name="F_07_300">#REF!</definedName>
    <definedName name="F_07_300_1">#REF!</definedName>
    <definedName name="F_07_330">#REF!</definedName>
    <definedName name="F_07_330_1">#REF!</definedName>
    <definedName name="F_07_360">#REF!</definedName>
    <definedName name="F_07_360_1">#REF!</definedName>
    <definedName name="F_07_390">#REF!</definedName>
    <definedName name="F_07_390_1">#REF!</definedName>
    <definedName name="F_07_420">#REF!</definedName>
    <definedName name="F_07_420_1">#REF!</definedName>
    <definedName name="F_07_450">#REF!</definedName>
    <definedName name="F_07_450_1">#REF!</definedName>
    <definedName name="F_07_480">#REF!</definedName>
    <definedName name="F_07_480_1">#REF!</definedName>
    <definedName name="F_07_510">#REF!</definedName>
    <definedName name="F_07_510_1">#REF!</definedName>
    <definedName name="F_07_540">#REF!</definedName>
    <definedName name="F_07_540_1">#REF!</definedName>
    <definedName name="F_07_570">#REF!</definedName>
    <definedName name="F_07_570_1">#REF!</definedName>
    <definedName name="F_07_60">#REF!</definedName>
    <definedName name="F_07_60_1">#REF!</definedName>
    <definedName name="F_07_600">#REF!</definedName>
    <definedName name="F_07_600_1">#REF!</definedName>
    <definedName name="F_07_630">#REF!</definedName>
    <definedName name="F_07_630_1">#REF!</definedName>
    <definedName name="F_07_660">#REF!</definedName>
    <definedName name="F_07_660_1">#REF!</definedName>
    <definedName name="F_07_690">#REF!</definedName>
    <definedName name="F_07_690_1">#REF!</definedName>
    <definedName name="F_07_720">#REF!</definedName>
    <definedName name="F_07_720_1">#REF!</definedName>
    <definedName name="F_07_90">#REF!</definedName>
    <definedName name="F_07_90_1">#REF!</definedName>
    <definedName name="F_08_120">#REF!</definedName>
    <definedName name="F_08_120_1">#REF!</definedName>
    <definedName name="F_08_150">#REF!</definedName>
    <definedName name="F_08_150_1">#REF!</definedName>
    <definedName name="F_08_180">#REF!</definedName>
    <definedName name="F_08_180_1">#REF!</definedName>
    <definedName name="F_08_210">#REF!</definedName>
    <definedName name="F_08_210_1">#REF!</definedName>
    <definedName name="F_08_240">#REF!</definedName>
    <definedName name="F_08_240_1">#REF!</definedName>
    <definedName name="F_08_270">#REF!</definedName>
    <definedName name="F_08_270_1">#REF!</definedName>
    <definedName name="F_08_30">#REF!</definedName>
    <definedName name="F_08_30_1">#REF!</definedName>
    <definedName name="F_08_300">#REF!</definedName>
    <definedName name="F_08_300_1">#REF!</definedName>
    <definedName name="F_08_330">#REF!</definedName>
    <definedName name="F_08_330_1">#REF!</definedName>
    <definedName name="F_08_360">#REF!</definedName>
    <definedName name="F_08_360_1">#REF!</definedName>
    <definedName name="F_08_390">#REF!</definedName>
    <definedName name="F_08_390_1">#REF!</definedName>
    <definedName name="F_08_420">#REF!</definedName>
    <definedName name="F_08_420_1">#REF!</definedName>
    <definedName name="F_08_450">#REF!</definedName>
    <definedName name="F_08_450_1">#REF!</definedName>
    <definedName name="F_08_480">#REF!</definedName>
    <definedName name="F_08_480_1">#REF!</definedName>
    <definedName name="F_08_510">#REF!</definedName>
    <definedName name="F_08_510_1">#REF!</definedName>
    <definedName name="F_08_540">#REF!</definedName>
    <definedName name="F_08_540_1">#REF!</definedName>
    <definedName name="F_08_570">#REF!</definedName>
    <definedName name="F_08_570_1">#REF!</definedName>
    <definedName name="F_08_60">#REF!</definedName>
    <definedName name="F_08_60_1">#REF!</definedName>
    <definedName name="F_08_600">#REF!</definedName>
    <definedName name="F_08_600_1">#REF!</definedName>
    <definedName name="F_08_630">#REF!</definedName>
    <definedName name="F_08_630_1">#REF!</definedName>
    <definedName name="F_08_660">#REF!</definedName>
    <definedName name="F_08_660_1">#REF!</definedName>
    <definedName name="F_08_690">#REF!</definedName>
    <definedName name="F_08_690_1">#REF!</definedName>
    <definedName name="F_08_720">#REF!</definedName>
    <definedName name="F_08_720_1">#REF!</definedName>
    <definedName name="F_08_90">#REF!</definedName>
    <definedName name="F_08_90_1">#REF!</definedName>
    <definedName name="F_09_120">#REF!</definedName>
    <definedName name="F_09_120_1">#REF!</definedName>
    <definedName name="F_09_150">#REF!</definedName>
    <definedName name="F_09_150_1">#REF!</definedName>
    <definedName name="F_09_180">#REF!</definedName>
    <definedName name="F_09_180_1">#REF!</definedName>
    <definedName name="F_09_210">#REF!</definedName>
    <definedName name="F_09_210_1">#REF!</definedName>
    <definedName name="F_09_240">#REF!</definedName>
    <definedName name="F_09_240_1">#REF!</definedName>
    <definedName name="F_09_270">#REF!</definedName>
    <definedName name="F_09_270_1">#REF!</definedName>
    <definedName name="F_09_30">#REF!</definedName>
    <definedName name="F_09_30_1">#REF!</definedName>
    <definedName name="F_09_300">#REF!</definedName>
    <definedName name="F_09_300_1">#REF!</definedName>
    <definedName name="F_09_330">#REF!</definedName>
    <definedName name="F_09_330_1">#REF!</definedName>
    <definedName name="F_09_360">#REF!</definedName>
    <definedName name="F_09_360_1">#REF!</definedName>
    <definedName name="F_09_390">#REF!</definedName>
    <definedName name="F_09_390_1">#REF!</definedName>
    <definedName name="F_09_420">#REF!</definedName>
    <definedName name="F_09_420_1">#REF!</definedName>
    <definedName name="F_09_450">#REF!</definedName>
    <definedName name="F_09_450_1">#REF!</definedName>
    <definedName name="F_09_480">#REF!</definedName>
    <definedName name="F_09_480_1">#REF!</definedName>
    <definedName name="F_09_510">#REF!</definedName>
    <definedName name="F_09_510_1">#REF!</definedName>
    <definedName name="F_09_540">#REF!</definedName>
    <definedName name="F_09_540_1">#REF!</definedName>
    <definedName name="F_09_570">#REF!</definedName>
    <definedName name="F_09_570_1">#REF!</definedName>
    <definedName name="F_09_60">#REF!</definedName>
    <definedName name="F_09_60_1">#REF!</definedName>
    <definedName name="F_09_600">#REF!</definedName>
    <definedName name="F_09_600_1">#REF!</definedName>
    <definedName name="F_09_630">#REF!</definedName>
    <definedName name="F_09_630_1">#REF!</definedName>
    <definedName name="F_09_660">#REF!</definedName>
    <definedName name="F_09_660_1">#REF!</definedName>
    <definedName name="F_09_690">#REF!</definedName>
    <definedName name="F_09_690_1">#REF!</definedName>
    <definedName name="F_09_720">#REF!</definedName>
    <definedName name="F_09_720_1">#REF!</definedName>
    <definedName name="F_09_90">#REF!</definedName>
    <definedName name="F_09_90_1">#REF!</definedName>
    <definedName name="F_10_120">#REF!</definedName>
    <definedName name="F_10_120_1">#REF!</definedName>
    <definedName name="F_10_150">#REF!</definedName>
    <definedName name="F_10_150_1">#REF!</definedName>
    <definedName name="F_10_180">#REF!</definedName>
    <definedName name="F_10_180_1">#REF!</definedName>
    <definedName name="F_10_210">#REF!</definedName>
    <definedName name="F_10_210_1">#REF!</definedName>
    <definedName name="F_10_240">#REF!</definedName>
    <definedName name="F_10_240_1">#REF!</definedName>
    <definedName name="F_10_270">#REF!</definedName>
    <definedName name="F_10_270_1">#REF!</definedName>
    <definedName name="F_10_30">#REF!</definedName>
    <definedName name="F_10_30_1">#REF!</definedName>
    <definedName name="F_10_300">#REF!</definedName>
    <definedName name="F_10_300_1">#REF!</definedName>
    <definedName name="F_10_330">#REF!</definedName>
    <definedName name="F_10_330_1">#REF!</definedName>
    <definedName name="F_10_360">#REF!</definedName>
    <definedName name="F_10_360_1">#REF!</definedName>
    <definedName name="F_10_390">#REF!</definedName>
    <definedName name="F_10_390_1">#REF!</definedName>
    <definedName name="F_10_420">#REF!</definedName>
    <definedName name="F_10_420_1">#REF!</definedName>
    <definedName name="F_10_450">#REF!</definedName>
    <definedName name="F_10_450_1">#REF!</definedName>
    <definedName name="F_10_480">#REF!</definedName>
    <definedName name="F_10_480_1">#REF!</definedName>
    <definedName name="F_10_510">#REF!</definedName>
    <definedName name="F_10_510_1">#REF!</definedName>
    <definedName name="F_10_540">#REF!</definedName>
    <definedName name="F_10_540_1">#REF!</definedName>
    <definedName name="F_10_570">#REF!</definedName>
    <definedName name="F_10_570_1">#REF!</definedName>
    <definedName name="F_10_60">#REF!</definedName>
    <definedName name="F_10_60_1">#REF!</definedName>
    <definedName name="F_10_600">#REF!</definedName>
    <definedName name="F_10_600_1">#REF!</definedName>
    <definedName name="F_10_630">#REF!</definedName>
    <definedName name="F_10_630_1">#REF!</definedName>
    <definedName name="F_10_660">#REF!</definedName>
    <definedName name="F_10_660_1">#REF!</definedName>
    <definedName name="F_10_690">#REF!</definedName>
    <definedName name="F_10_690_1">#REF!</definedName>
    <definedName name="F_10_720">#REF!</definedName>
    <definedName name="F_10_720_1">#REF!</definedName>
    <definedName name="F_10_90">#REF!</definedName>
    <definedName name="F_10_90_1">#REF!</definedName>
    <definedName name="F_11_120">#REF!</definedName>
    <definedName name="F_11_120_1">#REF!</definedName>
    <definedName name="F_11_150">#REF!</definedName>
    <definedName name="F_11_150_1">#REF!</definedName>
    <definedName name="F_11_180">#REF!</definedName>
    <definedName name="F_11_180_1">#REF!</definedName>
    <definedName name="F_11_210">#REF!</definedName>
    <definedName name="F_11_210_1">#REF!</definedName>
    <definedName name="F_11_240">#REF!</definedName>
    <definedName name="F_11_240_1">#REF!</definedName>
    <definedName name="F_11_270">#REF!</definedName>
    <definedName name="F_11_270_1">#REF!</definedName>
    <definedName name="F_11_30">#REF!</definedName>
    <definedName name="F_11_30_1">#REF!</definedName>
    <definedName name="F_11_300">#REF!</definedName>
    <definedName name="F_11_300_1">#REF!</definedName>
    <definedName name="F_11_330">#REF!</definedName>
    <definedName name="F_11_330_1">#REF!</definedName>
    <definedName name="F_11_360">#REF!</definedName>
    <definedName name="F_11_360_1">#REF!</definedName>
    <definedName name="F_11_390">#REF!</definedName>
    <definedName name="F_11_390_1">#REF!</definedName>
    <definedName name="F_11_420">#REF!</definedName>
    <definedName name="F_11_420_1">#REF!</definedName>
    <definedName name="F_11_450">#REF!</definedName>
    <definedName name="F_11_450_1">#REF!</definedName>
    <definedName name="F_11_480">#REF!</definedName>
    <definedName name="F_11_480_1">#REF!</definedName>
    <definedName name="F_11_510">#REF!</definedName>
    <definedName name="F_11_510_1">#REF!</definedName>
    <definedName name="F_11_540">#REF!</definedName>
    <definedName name="F_11_540_1">#REF!</definedName>
    <definedName name="F_11_570">#REF!</definedName>
    <definedName name="F_11_570_1">#REF!</definedName>
    <definedName name="F_11_60">#REF!</definedName>
    <definedName name="F_11_60_1">#REF!</definedName>
    <definedName name="F_11_600">#REF!</definedName>
    <definedName name="F_11_600_1">#REF!</definedName>
    <definedName name="F_11_630">#REF!</definedName>
    <definedName name="F_11_630_1">#REF!</definedName>
    <definedName name="F_11_660">#REF!</definedName>
    <definedName name="F_11_660_1">#REF!</definedName>
    <definedName name="F_11_690">#REF!</definedName>
    <definedName name="F_11_690_1">#REF!</definedName>
    <definedName name="F_11_720">#REF!</definedName>
    <definedName name="F_11_720_1">#REF!</definedName>
    <definedName name="F_11_90">#REF!</definedName>
    <definedName name="F_11_90_1">#REF!</definedName>
    <definedName name="F_12_120">#REF!</definedName>
    <definedName name="F_12_120_1">#REF!</definedName>
    <definedName name="F_12_150">#REF!</definedName>
    <definedName name="F_12_150_1">#REF!</definedName>
    <definedName name="F_12_180">#REF!</definedName>
    <definedName name="F_12_180_1">#REF!</definedName>
    <definedName name="F_12_210">#REF!</definedName>
    <definedName name="F_12_210_1">#REF!</definedName>
    <definedName name="F_12_240">#REF!</definedName>
    <definedName name="F_12_240_1">#REF!</definedName>
    <definedName name="F_12_270">#REF!</definedName>
    <definedName name="F_12_270_1">#REF!</definedName>
    <definedName name="F_12_30">#REF!</definedName>
    <definedName name="F_12_30_1">#REF!</definedName>
    <definedName name="F_12_300">#REF!</definedName>
    <definedName name="F_12_300_1">#REF!</definedName>
    <definedName name="F_12_330">#REF!</definedName>
    <definedName name="F_12_330_1">#REF!</definedName>
    <definedName name="F_12_360">#REF!</definedName>
    <definedName name="F_12_360_1">#REF!</definedName>
    <definedName name="F_12_390">#REF!</definedName>
    <definedName name="F_12_390_1">#REF!</definedName>
    <definedName name="F_12_420">#REF!</definedName>
    <definedName name="F_12_420_1">#REF!</definedName>
    <definedName name="F_12_450">#REF!</definedName>
    <definedName name="F_12_450_1">#REF!</definedName>
    <definedName name="F_12_480">#REF!</definedName>
    <definedName name="F_12_480_1">#REF!</definedName>
    <definedName name="F_12_510">#REF!</definedName>
    <definedName name="F_12_510_1">#REF!</definedName>
    <definedName name="F_12_540">#REF!</definedName>
    <definedName name="F_12_540_1">#REF!</definedName>
    <definedName name="F_12_570">#REF!</definedName>
    <definedName name="F_12_570_1">#REF!</definedName>
    <definedName name="F_12_60">#REF!</definedName>
    <definedName name="F_12_60_1">#REF!</definedName>
    <definedName name="F_12_600">#REF!</definedName>
    <definedName name="F_12_600_1">#REF!</definedName>
    <definedName name="F_12_630">#REF!</definedName>
    <definedName name="F_12_630_1">#REF!</definedName>
    <definedName name="F_12_660">#REF!</definedName>
    <definedName name="F_12_660_1">#REF!</definedName>
    <definedName name="F_12_690">#REF!</definedName>
    <definedName name="F_12_690_1">#REF!</definedName>
    <definedName name="F_12_720">#REF!</definedName>
    <definedName name="F_12_720_1">#REF!</definedName>
    <definedName name="F_12_90">#REF!</definedName>
    <definedName name="F_12_90_1">#REF!</definedName>
    <definedName name="F_13_120">#REF!</definedName>
    <definedName name="F_13_120_1">#REF!</definedName>
    <definedName name="F_13_150">#REF!</definedName>
    <definedName name="F_13_150_1">#REF!</definedName>
    <definedName name="F_13_180">#REF!</definedName>
    <definedName name="F_13_180_1">#REF!</definedName>
    <definedName name="F_13_210">#REF!</definedName>
    <definedName name="F_13_210_1">#REF!</definedName>
    <definedName name="F_13_240">#REF!</definedName>
    <definedName name="F_13_240_1">#REF!</definedName>
    <definedName name="F_13_270">#REF!</definedName>
    <definedName name="F_13_270_1">#REF!</definedName>
    <definedName name="F_13_30">#REF!</definedName>
    <definedName name="F_13_30_1">#REF!</definedName>
    <definedName name="F_13_300">#REF!</definedName>
    <definedName name="F_13_300_1">#REF!</definedName>
    <definedName name="F_13_330">#REF!</definedName>
    <definedName name="F_13_330_1">#REF!</definedName>
    <definedName name="F_13_360">#REF!</definedName>
    <definedName name="F_13_360_1">#REF!</definedName>
    <definedName name="F_13_390">#REF!</definedName>
    <definedName name="F_13_390_1">#REF!</definedName>
    <definedName name="F_13_420">#REF!</definedName>
    <definedName name="F_13_420_1">#REF!</definedName>
    <definedName name="F_13_450">#REF!</definedName>
    <definedName name="F_13_450_1">#REF!</definedName>
    <definedName name="F_13_480">#REF!</definedName>
    <definedName name="F_13_480_1">#REF!</definedName>
    <definedName name="F_13_510">#REF!</definedName>
    <definedName name="F_13_510_1">#REF!</definedName>
    <definedName name="F_13_540">#REF!</definedName>
    <definedName name="F_13_540_1">#REF!</definedName>
    <definedName name="F_13_570">#REF!</definedName>
    <definedName name="F_13_570_1">#REF!</definedName>
    <definedName name="F_13_60">#REF!</definedName>
    <definedName name="F_13_60_1">#REF!</definedName>
    <definedName name="F_13_600">#REF!</definedName>
    <definedName name="F_13_600_1">#REF!</definedName>
    <definedName name="F_13_630">#REF!</definedName>
    <definedName name="F_13_630_1">#REF!</definedName>
    <definedName name="F_13_660">#REF!</definedName>
    <definedName name="F_13_660_1">#REF!</definedName>
    <definedName name="F_13_690">#REF!</definedName>
    <definedName name="F_13_690_1">#REF!</definedName>
    <definedName name="F_13_720">#REF!</definedName>
    <definedName name="F_13_720_1">#REF!</definedName>
    <definedName name="F_13_90">#REF!</definedName>
    <definedName name="F_13_90_1">#REF!</definedName>
    <definedName name="F_14_120">#REF!</definedName>
    <definedName name="F_14_120_1">#REF!</definedName>
    <definedName name="F_14_150">#REF!</definedName>
    <definedName name="F_14_150_1">#REF!</definedName>
    <definedName name="F_14_180">#REF!</definedName>
    <definedName name="F_14_180_1">#REF!</definedName>
    <definedName name="F_14_210">#REF!</definedName>
    <definedName name="F_14_210_1">#REF!</definedName>
    <definedName name="F_14_240">#REF!</definedName>
    <definedName name="F_14_240_1">#REF!</definedName>
    <definedName name="F_14_270">#REF!</definedName>
    <definedName name="F_14_270_1">#REF!</definedName>
    <definedName name="F_14_30">#REF!</definedName>
    <definedName name="F_14_30_1">#REF!</definedName>
    <definedName name="F_14_300">#REF!</definedName>
    <definedName name="F_14_300_1">#REF!</definedName>
    <definedName name="F_14_330">#REF!</definedName>
    <definedName name="F_14_330_1">#REF!</definedName>
    <definedName name="F_14_360">#REF!</definedName>
    <definedName name="F_14_360_1">#REF!</definedName>
    <definedName name="F_14_390">#REF!</definedName>
    <definedName name="F_14_390_1">#REF!</definedName>
    <definedName name="F_14_420">#REF!</definedName>
    <definedName name="F_14_420_1">#REF!</definedName>
    <definedName name="F_14_450">#REF!</definedName>
    <definedName name="F_14_450_1">#REF!</definedName>
    <definedName name="F_14_480">#REF!</definedName>
    <definedName name="F_14_480_1">#REF!</definedName>
    <definedName name="F_14_510">#REF!</definedName>
    <definedName name="F_14_510_1">#REF!</definedName>
    <definedName name="F_14_540">#REF!</definedName>
    <definedName name="F_14_540_1">#REF!</definedName>
    <definedName name="F_14_570">#REF!</definedName>
    <definedName name="F_14_570_1">#REF!</definedName>
    <definedName name="F_14_60">#REF!</definedName>
    <definedName name="F_14_60_1">#REF!</definedName>
    <definedName name="F_14_600">#REF!</definedName>
    <definedName name="F_14_600_1">#REF!</definedName>
    <definedName name="F_14_630">#REF!</definedName>
    <definedName name="F_14_630_1">#REF!</definedName>
    <definedName name="F_14_660">#REF!</definedName>
    <definedName name="F_14_660_1">#REF!</definedName>
    <definedName name="F_14_690">#REF!</definedName>
    <definedName name="F_14_690_1">#REF!</definedName>
    <definedName name="F_14_720">#REF!</definedName>
    <definedName name="F_14_720_1">#REF!</definedName>
    <definedName name="F_14_90">#REF!</definedName>
    <definedName name="F_14_90_1">#REF!</definedName>
    <definedName name="F_15_120">#REF!</definedName>
    <definedName name="F_15_120_1">#REF!</definedName>
    <definedName name="F_15_150">#REF!</definedName>
    <definedName name="F_15_150_1">#REF!</definedName>
    <definedName name="F_15_180">#REF!</definedName>
    <definedName name="F_15_180_1">#REF!</definedName>
    <definedName name="F_15_210">#REF!</definedName>
    <definedName name="F_15_210_1">#REF!</definedName>
    <definedName name="F_15_240">#REF!</definedName>
    <definedName name="F_15_240_1">#REF!</definedName>
    <definedName name="F_15_270">#REF!</definedName>
    <definedName name="F_15_270_1">#REF!</definedName>
    <definedName name="F_15_30">#REF!</definedName>
    <definedName name="F_15_30_1">#REF!</definedName>
    <definedName name="F_15_300">#REF!</definedName>
    <definedName name="F_15_300_1">#REF!</definedName>
    <definedName name="F_15_330">#REF!</definedName>
    <definedName name="F_15_330_1">#REF!</definedName>
    <definedName name="F_15_360">#REF!</definedName>
    <definedName name="F_15_360_1">#REF!</definedName>
    <definedName name="F_15_390">#REF!</definedName>
    <definedName name="F_15_390_1">#REF!</definedName>
    <definedName name="F_15_420">#REF!</definedName>
    <definedName name="F_15_420_1">#REF!</definedName>
    <definedName name="F_15_450">#REF!</definedName>
    <definedName name="F_15_450_1">#REF!</definedName>
    <definedName name="F_15_480">#REF!</definedName>
    <definedName name="F_15_480_1">#REF!</definedName>
    <definedName name="F_15_510">#REF!</definedName>
    <definedName name="F_15_510_1">#REF!</definedName>
    <definedName name="F_15_540">#REF!</definedName>
    <definedName name="F_15_540_1">#REF!</definedName>
    <definedName name="F_15_570">#REF!</definedName>
    <definedName name="F_15_570_1">#REF!</definedName>
    <definedName name="F_15_60">#REF!</definedName>
    <definedName name="F_15_60_1">#REF!</definedName>
    <definedName name="F_15_600">#REF!</definedName>
    <definedName name="F_15_600_1">#REF!</definedName>
    <definedName name="F_15_630">#REF!</definedName>
    <definedName name="F_15_630_1">#REF!</definedName>
    <definedName name="F_15_660">#REF!</definedName>
    <definedName name="F_15_660_1">#REF!</definedName>
    <definedName name="F_15_690">#REF!</definedName>
    <definedName name="F_15_690_1">#REF!</definedName>
    <definedName name="F_15_720">#REF!</definedName>
    <definedName name="F_15_720_1">#REF!</definedName>
    <definedName name="F_15_90">#REF!</definedName>
    <definedName name="F_15_90_1">#REF!</definedName>
    <definedName name="F_16_120">#REF!</definedName>
    <definedName name="F_16_120_1">#REF!</definedName>
    <definedName name="F_16_150">#REF!</definedName>
    <definedName name="F_16_150_1">#REF!</definedName>
    <definedName name="F_16_180">#REF!</definedName>
    <definedName name="F_16_180_1">#REF!</definedName>
    <definedName name="F_16_210">#REF!</definedName>
    <definedName name="F_16_210_1">#REF!</definedName>
    <definedName name="F_16_240">#REF!</definedName>
    <definedName name="F_16_240_1">#REF!</definedName>
    <definedName name="F_16_270">#REF!</definedName>
    <definedName name="F_16_270_1">#REF!</definedName>
    <definedName name="F_16_30">#REF!</definedName>
    <definedName name="F_16_30_1">#REF!</definedName>
    <definedName name="F_16_300">#REF!</definedName>
    <definedName name="F_16_300_1">#REF!</definedName>
    <definedName name="F_16_330">#REF!</definedName>
    <definedName name="F_16_330_1">#REF!</definedName>
    <definedName name="F_16_360">#REF!</definedName>
    <definedName name="F_16_360_1">#REF!</definedName>
    <definedName name="F_16_390">#REF!</definedName>
    <definedName name="F_16_390_1">#REF!</definedName>
    <definedName name="F_16_420">#REF!</definedName>
    <definedName name="F_16_420_1">#REF!</definedName>
    <definedName name="F_16_450">#REF!</definedName>
    <definedName name="F_16_450_1">#REF!</definedName>
    <definedName name="F_16_480">#REF!</definedName>
    <definedName name="F_16_480_1">#REF!</definedName>
    <definedName name="F_16_510">#REF!</definedName>
    <definedName name="F_16_510_1">#REF!</definedName>
    <definedName name="F_16_540">#REF!</definedName>
    <definedName name="F_16_540_1">#REF!</definedName>
    <definedName name="F_16_570">#REF!</definedName>
    <definedName name="F_16_570_1">#REF!</definedName>
    <definedName name="F_16_60">#REF!</definedName>
    <definedName name="F_16_60_1">#REF!</definedName>
    <definedName name="F_16_600">#REF!</definedName>
    <definedName name="F_16_600_1">#REF!</definedName>
    <definedName name="F_16_630">#REF!</definedName>
    <definedName name="F_16_630_1">#REF!</definedName>
    <definedName name="F_16_660">#REF!</definedName>
    <definedName name="F_16_660_1">#REF!</definedName>
    <definedName name="F_16_690">#REF!</definedName>
    <definedName name="F_16_690_1">#REF!</definedName>
    <definedName name="F_16_720">#REF!</definedName>
    <definedName name="F_16_720_1">#REF!</definedName>
    <definedName name="F_16_90">#REF!</definedName>
    <definedName name="F_16_90_1">#REF!</definedName>
    <definedName name="F_17_120">#REF!</definedName>
    <definedName name="F_17_120_1">#REF!</definedName>
    <definedName name="F_17_150">#REF!</definedName>
    <definedName name="F_17_150_1">#REF!</definedName>
    <definedName name="F_17_180">#REF!</definedName>
    <definedName name="F_17_180_1">#REF!</definedName>
    <definedName name="F_17_210">#REF!</definedName>
    <definedName name="F_17_210_1">#REF!</definedName>
    <definedName name="F_17_240">#REF!</definedName>
    <definedName name="F_17_240_1">#REF!</definedName>
    <definedName name="F_17_270">#REF!</definedName>
    <definedName name="F_17_270_1">#REF!</definedName>
    <definedName name="F_17_30">#REF!</definedName>
    <definedName name="F_17_30_1">#REF!</definedName>
    <definedName name="F_17_300">#REF!</definedName>
    <definedName name="F_17_300_1">#REF!</definedName>
    <definedName name="F_17_330">#REF!</definedName>
    <definedName name="F_17_330_1">#REF!</definedName>
    <definedName name="F_17_360">#REF!</definedName>
    <definedName name="F_17_360_1">#REF!</definedName>
    <definedName name="F_17_390">#REF!</definedName>
    <definedName name="F_17_390_1">#REF!</definedName>
    <definedName name="F_17_420">#REF!</definedName>
    <definedName name="F_17_420_1">#REF!</definedName>
    <definedName name="F_17_450">#REF!</definedName>
    <definedName name="F_17_450_1">#REF!</definedName>
    <definedName name="F_17_480">#REF!</definedName>
    <definedName name="F_17_480_1">#REF!</definedName>
    <definedName name="F_17_510">#REF!</definedName>
    <definedName name="F_17_510_1">#REF!</definedName>
    <definedName name="F_17_540">#REF!</definedName>
    <definedName name="F_17_540_1">#REF!</definedName>
    <definedName name="F_17_570">#REF!</definedName>
    <definedName name="F_17_570_1">#REF!</definedName>
    <definedName name="F_17_60">#REF!</definedName>
    <definedName name="F_17_60_1">#REF!</definedName>
    <definedName name="F_17_600">#REF!</definedName>
    <definedName name="F_17_600_1">#REF!</definedName>
    <definedName name="F_17_630">#REF!</definedName>
    <definedName name="F_17_630_1">#REF!</definedName>
    <definedName name="F_17_660">#REF!</definedName>
    <definedName name="F_17_660_1">#REF!</definedName>
    <definedName name="F_17_690">#REF!</definedName>
    <definedName name="F_17_690_1">#REF!</definedName>
    <definedName name="F_17_720">#REF!</definedName>
    <definedName name="F_17_720_1">#REF!</definedName>
    <definedName name="F_17_90">#REF!</definedName>
    <definedName name="F_17_90_1">#REF!</definedName>
    <definedName name="F_18_120">#REF!</definedName>
    <definedName name="F_18_120_1">#REF!</definedName>
    <definedName name="F_18_150">#REF!</definedName>
    <definedName name="F_18_150_1">#REF!</definedName>
    <definedName name="F_18_180">#REF!</definedName>
    <definedName name="F_18_180_1">#REF!</definedName>
    <definedName name="F_18_210">#REF!</definedName>
    <definedName name="F_18_210_1">#REF!</definedName>
    <definedName name="F_18_240">#REF!</definedName>
    <definedName name="F_18_240_1">#REF!</definedName>
    <definedName name="F_18_270">#REF!</definedName>
    <definedName name="F_18_270_1">#REF!</definedName>
    <definedName name="F_18_30">#REF!</definedName>
    <definedName name="F_18_30_1">#REF!</definedName>
    <definedName name="F_18_300">#REF!</definedName>
    <definedName name="F_18_300_1">#REF!</definedName>
    <definedName name="F_18_330">#REF!</definedName>
    <definedName name="F_18_330_1">#REF!</definedName>
    <definedName name="F_18_360">#REF!</definedName>
    <definedName name="F_18_360_1">#REF!</definedName>
    <definedName name="F_18_390">#REF!</definedName>
    <definedName name="F_18_390_1">#REF!</definedName>
    <definedName name="F_18_420">#REF!</definedName>
    <definedName name="F_18_420_1">#REF!</definedName>
    <definedName name="F_18_450">#REF!</definedName>
    <definedName name="F_18_450_1">#REF!</definedName>
    <definedName name="F_18_480">#REF!</definedName>
    <definedName name="F_18_480_1">#REF!</definedName>
    <definedName name="F_18_510">#REF!</definedName>
    <definedName name="F_18_510_1">#REF!</definedName>
    <definedName name="F_18_540">#REF!</definedName>
    <definedName name="F_18_540_1">#REF!</definedName>
    <definedName name="F_18_570">#REF!</definedName>
    <definedName name="F_18_570_1">#REF!</definedName>
    <definedName name="F_18_60">#REF!</definedName>
    <definedName name="F_18_60_1">#REF!</definedName>
    <definedName name="F_18_600">#REF!</definedName>
    <definedName name="F_18_600_1">#REF!</definedName>
    <definedName name="F_18_630">#REF!</definedName>
    <definedName name="F_18_630_1">#REF!</definedName>
    <definedName name="F_18_660">#REF!</definedName>
    <definedName name="F_18_660_1">#REF!</definedName>
    <definedName name="F_18_690">#REF!</definedName>
    <definedName name="F_18_690_1">#REF!</definedName>
    <definedName name="F_18_720">#REF!</definedName>
    <definedName name="F_18_720_1">#REF!</definedName>
    <definedName name="F_18_90">#REF!</definedName>
    <definedName name="F_18_90_1">#REF!</definedName>
    <definedName name="F_19_120">#REF!</definedName>
    <definedName name="F_19_120_1">#REF!</definedName>
    <definedName name="F_19_150">#REF!</definedName>
    <definedName name="F_19_150_1">#REF!</definedName>
    <definedName name="F_19_180">#REF!</definedName>
    <definedName name="F_19_180_1">#REF!</definedName>
    <definedName name="F_19_210">#REF!</definedName>
    <definedName name="F_19_210_1">#REF!</definedName>
    <definedName name="F_19_240">#REF!</definedName>
    <definedName name="F_19_240_1">#REF!</definedName>
    <definedName name="F_19_270">#REF!</definedName>
    <definedName name="F_19_270_1">#REF!</definedName>
    <definedName name="F_19_30">#REF!</definedName>
    <definedName name="F_19_30_1">#REF!</definedName>
    <definedName name="F_19_300">#REF!</definedName>
    <definedName name="F_19_300_1">#REF!</definedName>
    <definedName name="F_19_330">#REF!</definedName>
    <definedName name="F_19_330_1">#REF!</definedName>
    <definedName name="F_19_360">#REF!</definedName>
    <definedName name="F_19_360_1">#REF!</definedName>
    <definedName name="F_19_390">#REF!</definedName>
    <definedName name="F_19_390_1">#REF!</definedName>
    <definedName name="F_19_420">#REF!</definedName>
    <definedName name="F_19_420_1">#REF!</definedName>
    <definedName name="F_19_450">#REF!</definedName>
    <definedName name="F_19_450_1">#REF!</definedName>
    <definedName name="F_19_480">#REF!</definedName>
    <definedName name="F_19_480_1">#REF!</definedName>
    <definedName name="F_19_510">#REF!</definedName>
    <definedName name="F_19_510_1">#REF!</definedName>
    <definedName name="F_19_540">#REF!</definedName>
    <definedName name="F_19_540_1">#REF!</definedName>
    <definedName name="F_19_570">#REF!</definedName>
    <definedName name="F_19_570_1">#REF!</definedName>
    <definedName name="F_19_60">#REF!</definedName>
    <definedName name="F_19_60_1">#REF!</definedName>
    <definedName name="F_19_600">#REF!</definedName>
    <definedName name="F_19_600_1">#REF!</definedName>
    <definedName name="F_19_630">#REF!</definedName>
    <definedName name="F_19_630_1">#REF!</definedName>
    <definedName name="F_19_660">#REF!</definedName>
    <definedName name="F_19_660_1">#REF!</definedName>
    <definedName name="F_19_690">#REF!</definedName>
    <definedName name="F_19_690_1">#REF!</definedName>
    <definedName name="F_19_720">#REF!</definedName>
    <definedName name="F_19_720_1">#REF!</definedName>
    <definedName name="F_19_90">#REF!</definedName>
    <definedName name="F_19_90_1">#REF!</definedName>
    <definedName name="F_20_120">#REF!</definedName>
    <definedName name="F_20_120_1">#REF!</definedName>
    <definedName name="F_20_150">#REF!</definedName>
    <definedName name="F_20_150_1">#REF!</definedName>
    <definedName name="F_20_180">#REF!</definedName>
    <definedName name="F_20_180_1">#REF!</definedName>
    <definedName name="F_20_210">#REF!</definedName>
    <definedName name="F_20_210_1">#REF!</definedName>
    <definedName name="F_20_240">#REF!</definedName>
    <definedName name="F_20_240_1">#REF!</definedName>
    <definedName name="F_20_270">#REF!</definedName>
    <definedName name="F_20_270_1">#REF!</definedName>
    <definedName name="F_20_30">#REF!</definedName>
    <definedName name="F_20_30_1">#REF!</definedName>
    <definedName name="F_20_300">#REF!</definedName>
    <definedName name="F_20_300_1">#REF!</definedName>
    <definedName name="F_20_330">#REF!</definedName>
    <definedName name="F_20_330_1">#REF!</definedName>
    <definedName name="F_20_360">#REF!</definedName>
    <definedName name="F_20_360_1">#REF!</definedName>
    <definedName name="F_20_390">#REF!</definedName>
    <definedName name="F_20_390_1">#REF!</definedName>
    <definedName name="F_20_420">#REF!</definedName>
    <definedName name="F_20_420_1">#REF!</definedName>
    <definedName name="F_20_450">#REF!</definedName>
    <definedName name="F_20_450_1">#REF!</definedName>
    <definedName name="F_20_480">#REF!</definedName>
    <definedName name="F_20_480_1">#REF!</definedName>
    <definedName name="F_20_510">#REF!</definedName>
    <definedName name="F_20_510_1">#REF!</definedName>
    <definedName name="F_20_540">#REF!</definedName>
    <definedName name="F_20_540_1">#REF!</definedName>
    <definedName name="F_20_570">#REF!</definedName>
    <definedName name="F_20_570_1">#REF!</definedName>
    <definedName name="F_20_60">#REF!</definedName>
    <definedName name="F_20_60_1">#REF!</definedName>
    <definedName name="F_20_600">#REF!</definedName>
    <definedName name="F_20_600_1">#REF!</definedName>
    <definedName name="F_20_630">#REF!</definedName>
    <definedName name="F_20_630_1">#REF!</definedName>
    <definedName name="F_20_660">#REF!</definedName>
    <definedName name="F_20_660_1">#REF!</definedName>
    <definedName name="F_20_690">#REF!</definedName>
    <definedName name="F_20_690_1">#REF!</definedName>
    <definedName name="F_20_720">#REF!</definedName>
    <definedName name="F_20_720_1">#REF!</definedName>
    <definedName name="F_20_90">#REF!</definedName>
    <definedName name="F_20_90_1">#REF!</definedName>
    <definedName name="F_21_120">#REF!</definedName>
    <definedName name="F_21_120_1">#REF!</definedName>
    <definedName name="F_21_150">#REF!</definedName>
    <definedName name="F_21_150_1">#REF!</definedName>
    <definedName name="F_21_180">#REF!</definedName>
    <definedName name="F_21_180_1">#REF!</definedName>
    <definedName name="F_21_210">#REF!</definedName>
    <definedName name="F_21_210_1">#REF!</definedName>
    <definedName name="F_21_240">#REF!</definedName>
    <definedName name="F_21_240_1">#REF!</definedName>
    <definedName name="F_21_270">#REF!</definedName>
    <definedName name="F_21_270_1">#REF!</definedName>
    <definedName name="F_21_30">#REF!</definedName>
    <definedName name="F_21_30_1">#REF!</definedName>
    <definedName name="F_21_300">#REF!</definedName>
    <definedName name="F_21_300_1">#REF!</definedName>
    <definedName name="F_21_330">#REF!</definedName>
    <definedName name="F_21_330_1">#REF!</definedName>
    <definedName name="F_21_360">#REF!</definedName>
    <definedName name="F_21_360_1">#REF!</definedName>
    <definedName name="F_21_390">#REF!</definedName>
    <definedName name="F_21_390_1">#REF!</definedName>
    <definedName name="F_21_420">#REF!</definedName>
    <definedName name="F_21_420_1">#REF!</definedName>
    <definedName name="F_21_450">#REF!</definedName>
    <definedName name="F_21_450_1">#REF!</definedName>
    <definedName name="F_21_480">#REF!</definedName>
    <definedName name="F_21_480_1">#REF!</definedName>
    <definedName name="F_21_510">#REF!</definedName>
    <definedName name="F_21_510_1">#REF!</definedName>
    <definedName name="F_21_540">#REF!</definedName>
    <definedName name="F_21_540_1">#REF!</definedName>
    <definedName name="F_21_570">#REF!</definedName>
    <definedName name="F_21_570_1">#REF!</definedName>
    <definedName name="F_21_60">#REF!</definedName>
    <definedName name="F_21_60_1">#REF!</definedName>
    <definedName name="F_21_600">#REF!</definedName>
    <definedName name="F_21_600_1">#REF!</definedName>
    <definedName name="F_21_630">#REF!</definedName>
    <definedName name="F_21_630_1">#REF!</definedName>
    <definedName name="F_21_660">#REF!</definedName>
    <definedName name="F_21_660_1">#REF!</definedName>
    <definedName name="F_21_690">#REF!</definedName>
    <definedName name="F_21_690_1">#REF!</definedName>
    <definedName name="F_21_720">#REF!</definedName>
    <definedName name="F_21_720_1">#REF!</definedName>
    <definedName name="F_21_90">#REF!</definedName>
    <definedName name="F_21_90_1">#REF!</definedName>
    <definedName name="F_22_120">#REF!</definedName>
    <definedName name="F_22_120_1">#REF!</definedName>
    <definedName name="F_22_150">#REF!</definedName>
    <definedName name="F_22_150_1">#REF!</definedName>
    <definedName name="F_22_180">#REF!</definedName>
    <definedName name="F_22_180_1">#REF!</definedName>
    <definedName name="F_22_210">#REF!</definedName>
    <definedName name="F_22_210_1">#REF!</definedName>
    <definedName name="F_22_240">#REF!</definedName>
    <definedName name="F_22_240_1">#REF!</definedName>
    <definedName name="F_22_270">#REF!</definedName>
    <definedName name="F_22_270_1">#REF!</definedName>
    <definedName name="F_22_30">#REF!</definedName>
    <definedName name="F_22_30_1">#REF!</definedName>
    <definedName name="F_22_300">#REF!</definedName>
    <definedName name="F_22_300_1">#REF!</definedName>
    <definedName name="F_22_330">#REF!</definedName>
    <definedName name="F_22_330_1">#REF!</definedName>
    <definedName name="F_22_360">#REF!</definedName>
    <definedName name="F_22_360_1">#REF!</definedName>
    <definedName name="F_22_390">#REF!</definedName>
    <definedName name="F_22_390_1">#REF!</definedName>
    <definedName name="F_22_420">#REF!</definedName>
    <definedName name="F_22_420_1">#REF!</definedName>
    <definedName name="F_22_450">#REF!</definedName>
    <definedName name="F_22_450_1">#REF!</definedName>
    <definedName name="F_22_480">#REF!</definedName>
    <definedName name="F_22_480_1">#REF!</definedName>
    <definedName name="F_22_510">#REF!</definedName>
    <definedName name="F_22_510_1">#REF!</definedName>
    <definedName name="F_22_540">#REF!</definedName>
    <definedName name="F_22_540_1">#REF!</definedName>
    <definedName name="F_22_570">#REF!</definedName>
    <definedName name="F_22_570_1">#REF!</definedName>
    <definedName name="F_22_60">#REF!</definedName>
    <definedName name="F_22_60_1">#REF!</definedName>
    <definedName name="F_22_600">#REF!</definedName>
    <definedName name="F_22_600_1">#REF!</definedName>
    <definedName name="F_22_630">#REF!</definedName>
    <definedName name="F_22_630_1">#REF!</definedName>
    <definedName name="F_22_660">#REF!</definedName>
    <definedName name="F_22_660_1">#REF!</definedName>
    <definedName name="F_22_690">#REF!</definedName>
    <definedName name="F_22_690_1">#REF!</definedName>
    <definedName name="F_22_720">#REF!</definedName>
    <definedName name="F_22_720_1">#REF!</definedName>
    <definedName name="F_22_90">#REF!</definedName>
    <definedName name="F_22_90_1">#REF!</definedName>
    <definedName name="F_23_120">#REF!</definedName>
    <definedName name="F_23_120_1">#REF!</definedName>
    <definedName name="F_23_150">#REF!</definedName>
    <definedName name="F_23_150_1">#REF!</definedName>
    <definedName name="F_23_180">#REF!</definedName>
    <definedName name="F_23_180_1">#REF!</definedName>
    <definedName name="F_23_210">#REF!</definedName>
    <definedName name="F_23_210_1">#REF!</definedName>
    <definedName name="F_23_240">#REF!</definedName>
    <definedName name="F_23_240_1">#REF!</definedName>
    <definedName name="F_23_270">#REF!</definedName>
    <definedName name="F_23_270_1">#REF!</definedName>
    <definedName name="F_23_30">#REF!</definedName>
    <definedName name="F_23_30_1">#REF!</definedName>
    <definedName name="F_23_300">#REF!</definedName>
    <definedName name="F_23_300_1">#REF!</definedName>
    <definedName name="F_23_330">#REF!</definedName>
    <definedName name="F_23_330_1">#REF!</definedName>
    <definedName name="F_23_360">#REF!</definedName>
    <definedName name="F_23_360_1">#REF!</definedName>
    <definedName name="F_23_390">#REF!</definedName>
    <definedName name="F_23_390_1">#REF!</definedName>
    <definedName name="F_23_420">#REF!</definedName>
    <definedName name="F_23_420_1">#REF!</definedName>
    <definedName name="F_23_450">#REF!</definedName>
    <definedName name="F_23_450_1">#REF!</definedName>
    <definedName name="F_23_480">#REF!</definedName>
    <definedName name="F_23_480_1">#REF!</definedName>
    <definedName name="F_23_510">#REF!</definedName>
    <definedName name="F_23_510_1">#REF!</definedName>
    <definedName name="F_23_540">#REF!</definedName>
    <definedName name="F_23_540_1">#REF!</definedName>
    <definedName name="F_23_570">#REF!</definedName>
    <definedName name="F_23_570_1">#REF!</definedName>
    <definedName name="F_23_60">#REF!</definedName>
    <definedName name="F_23_60_1">#REF!</definedName>
    <definedName name="F_23_600">#REF!</definedName>
    <definedName name="F_23_600_1">#REF!</definedName>
    <definedName name="F_23_630">#REF!</definedName>
    <definedName name="F_23_630_1">#REF!</definedName>
    <definedName name="F_23_660">#REF!</definedName>
    <definedName name="F_23_660_1">#REF!</definedName>
    <definedName name="F_23_690">#REF!</definedName>
    <definedName name="F_23_690_1">#REF!</definedName>
    <definedName name="F_23_720">#REF!</definedName>
    <definedName name="F_23_720_1">#REF!</definedName>
    <definedName name="F_23_90">#REF!</definedName>
    <definedName name="F_23_90_1">#REF!</definedName>
    <definedName name="F_24_120">#REF!</definedName>
    <definedName name="F_24_120_1">#REF!</definedName>
    <definedName name="F_24_150">#REF!</definedName>
    <definedName name="F_24_150_1">#REF!</definedName>
    <definedName name="F_24_180">#REF!</definedName>
    <definedName name="F_24_180_1">#REF!</definedName>
    <definedName name="F_24_210">#REF!</definedName>
    <definedName name="F_24_210_1">#REF!</definedName>
    <definedName name="F_24_240">#REF!</definedName>
    <definedName name="F_24_240_1">#REF!</definedName>
    <definedName name="F_24_270">#REF!</definedName>
    <definedName name="F_24_270_1">#REF!</definedName>
    <definedName name="F_24_30">#REF!</definedName>
    <definedName name="F_24_30_1">#REF!</definedName>
    <definedName name="F_24_300">#REF!</definedName>
    <definedName name="F_24_300_1">#REF!</definedName>
    <definedName name="F_24_330">#REF!</definedName>
    <definedName name="F_24_330_1">#REF!</definedName>
    <definedName name="F_24_360">#REF!</definedName>
    <definedName name="F_24_360_1">#REF!</definedName>
    <definedName name="F_24_390">#REF!</definedName>
    <definedName name="F_24_390_1">#REF!</definedName>
    <definedName name="F_24_420">#REF!</definedName>
    <definedName name="F_24_420_1">#REF!</definedName>
    <definedName name="F_24_450">#REF!</definedName>
    <definedName name="F_24_450_1">#REF!</definedName>
    <definedName name="F_24_480">#REF!</definedName>
    <definedName name="F_24_480_1">#REF!</definedName>
    <definedName name="F_24_510">#REF!</definedName>
    <definedName name="F_24_510_1">#REF!</definedName>
    <definedName name="F_24_540">#REF!</definedName>
    <definedName name="F_24_540_1">#REF!</definedName>
    <definedName name="F_24_570">#REF!</definedName>
    <definedName name="F_24_570_1">#REF!</definedName>
    <definedName name="F_24_60">#REF!</definedName>
    <definedName name="F_24_60_1">#REF!</definedName>
    <definedName name="F_24_600">#REF!</definedName>
    <definedName name="F_24_600_1">#REF!</definedName>
    <definedName name="F_24_630">#REF!</definedName>
    <definedName name="F_24_630_1">#REF!</definedName>
    <definedName name="F_24_660">#REF!</definedName>
    <definedName name="F_24_660_1">#REF!</definedName>
    <definedName name="F_24_690">#REF!</definedName>
    <definedName name="F_24_690_1">#REF!</definedName>
    <definedName name="F_24_720">#REF!</definedName>
    <definedName name="F_24_720_1">#REF!</definedName>
    <definedName name="F_24_90">#REF!</definedName>
    <definedName name="F_24_90_1">#REF!</definedName>
    <definedName name="F_25_120">#REF!</definedName>
    <definedName name="F_25_120_1">#REF!</definedName>
    <definedName name="F_25_150">#REF!</definedName>
    <definedName name="F_25_150_1">#REF!</definedName>
    <definedName name="F_25_180">#REF!</definedName>
    <definedName name="F_25_180_1">#REF!</definedName>
    <definedName name="F_25_210">#REF!</definedName>
    <definedName name="F_25_210_1">#REF!</definedName>
    <definedName name="F_25_240">#REF!</definedName>
    <definedName name="F_25_240_1">#REF!</definedName>
    <definedName name="F_25_270">#REF!</definedName>
    <definedName name="F_25_270_1">#REF!</definedName>
    <definedName name="F_25_30">#REF!</definedName>
    <definedName name="F_25_30_1">#REF!</definedName>
    <definedName name="F_25_300">#REF!</definedName>
    <definedName name="F_25_300_1">#REF!</definedName>
    <definedName name="F_25_330">#REF!</definedName>
    <definedName name="F_25_330_1">#REF!</definedName>
    <definedName name="F_25_360">#REF!</definedName>
    <definedName name="F_25_360_1">#REF!</definedName>
    <definedName name="F_25_390">#REF!</definedName>
    <definedName name="F_25_390_1">#REF!</definedName>
    <definedName name="F_25_420">#REF!</definedName>
    <definedName name="F_25_420_1">#REF!</definedName>
    <definedName name="F_25_450">#REF!</definedName>
    <definedName name="F_25_450_1">#REF!</definedName>
    <definedName name="F_25_480">#REF!</definedName>
    <definedName name="F_25_480_1">#REF!</definedName>
    <definedName name="F_25_510">#REF!</definedName>
    <definedName name="F_25_510_1">#REF!</definedName>
    <definedName name="F_25_540">#REF!</definedName>
    <definedName name="F_25_540_1">#REF!</definedName>
    <definedName name="F_25_570">#REF!</definedName>
    <definedName name="F_25_570_1">#REF!</definedName>
    <definedName name="F_25_60">#REF!</definedName>
    <definedName name="F_25_60_1">#REF!</definedName>
    <definedName name="F_25_600">#REF!</definedName>
    <definedName name="F_25_600_1">#REF!</definedName>
    <definedName name="F_25_630">#REF!</definedName>
    <definedName name="F_25_630_1">#REF!</definedName>
    <definedName name="F_25_660">#REF!</definedName>
    <definedName name="F_25_660_1">#REF!</definedName>
    <definedName name="F_25_690">#REF!</definedName>
    <definedName name="F_25_690_1">#REF!</definedName>
    <definedName name="F_25_720">#REF!</definedName>
    <definedName name="F_25_720_1">#REF!</definedName>
    <definedName name="F_25_90">#REF!</definedName>
    <definedName name="F_25_90_1">#REF!</definedName>
    <definedName name="F_26_120">#REF!</definedName>
    <definedName name="F_26_120_1">#REF!</definedName>
    <definedName name="F_26_150">#REF!</definedName>
    <definedName name="F_26_150_1">#REF!</definedName>
    <definedName name="F_26_180">#REF!</definedName>
    <definedName name="F_26_180_1">#REF!</definedName>
    <definedName name="F_26_210">#REF!</definedName>
    <definedName name="F_26_210_1">#REF!</definedName>
    <definedName name="F_26_240">#REF!</definedName>
    <definedName name="F_26_240_1">#REF!</definedName>
    <definedName name="F_26_270">#REF!</definedName>
    <definedName name="F_26_270_1">#REF!</definedName>
    <definedName name="F_26_30">#REF!</definedName>
    <definedName name="F_26_30_1">#REF!</definedName>
    <definedName name="F_26_300">#REF!</definedName>
    <definedName name="F_26_300_1">#REF!</definedName>
    <definedName name="F_26_330">#REF!</definedName>
    <definedName name="F_26_330_1">#REF!</definedName>
    <definedName name="F_26_360">#REF!</definedName>
    <definedName name="F_26_360_1">#REF!</definedName>
    <definedName name="F_26_390">#REF!</definedName>
    <definedName name="F_26_390_1">#REF!</definedName>
    <definedName name="F_26_420">#REF!</definedName>
    <definedName name="F_26_420_1">#REF!</definedName>
    <definedName name="F_26_450">#REF!</definedName>
    <definedName name="F_26_450_1">#REF!</definedName>
    <definedName name="F_26_480">#REF!</definedName>
    <definedName name="F_26_480_1">#REF!</definedName>
    <definedName name="F_26_510">#REF!</definedName>
    <definedName name="F_26_510_1">#REF!</definedName>
    <definedName name="F_26_540">#REF!</definedName>
    <definedName name="F_26_540_1">#REF!</definedName>
    <definedName name="F_26_570">#REF!</definedName>
    <definedName name="F_26_570_1">#REF!</definedName>
    <definedName name="F_26_60">#REF!</definedName>
    <definedName name="F_26_60_1">#REF!</definedName>
    <definedName name="F_26_600">#REF!</definedName>
    <definedName name="F_26_600_1">#REF!</definedName>
    <definedName name="F_26_630">#REF!</definedName>
    <definedName name="F_26_630_1">#REF!</definedName>
    <definedName name="F_26_660">#REF!</definedName>
    <definedName name="F_26_660_1">#REF!</definedName>
    <definedName name="F_26_690">#REF!</definedName>
    <definedName name="F_26_690_1">#REF!</definedName>
    <definedName name="F_26_720">#REF!</definedName>
    <definedName name="F_26_720_1">#REF!</definedName>
    <definedName name="F_26_90">#REF!</definedName>
    <definedName name="F_26_90_1">#REF!</definedName>
    <definedName name="F_27_120">#REF!</definedName>
    <definedName name="F_27_120_1">#REF!</definedName>
    <definedName name="F_27_150">#REF!</definedName>
    <definedName name="F_27_150_1">#REF!</definedName>
    <definedName name="F_27_180">#REF!</definedName>
    <definedName name="F_27_180_1">#REF!</definedName>
    <definedName name="F_27_210">#REF!</definedName>
    <definedName name="F_27_210_1">#REF!</definedName>
    <definedName name="F_27_240">#REF!</definedName>
    <definedName name="F_27_240_1">#REF!</definedName>
    <definedName name="F_27_270">#REF!</definedName>
    <definedName name="F_27_270_1">#REF!</definedName>
    <definedName name="F_27_30">#REF!</definedName>
    <definedName name="F_27_30_1">#REF!</definedName>
    <definedName name="F_27_300">#REF!</definedName>
    <definedName name="F_27_300_1">#REF!</definedName>
    <definedName name="F_27_330">#REF!</definedName>
    <definedName name="F_27_330_1">#REF!</definedName>
    <definedName name="F_27_360">#REF!</definedName>
    <definedName name="F_27_360_1">#REF!</definedName>
    <definedName name="F_27_390">#REF!</definedName>
    <definedName name="F_27_390_1">#REF!</definedName>
    <definedName name="F_27_420">#REF!</definedName>
    <definedName name="F_27_420_1">#REF!</definedName>
    <definedName name="F_27_450">#REF!</definedName>
    <definedName name="F_27_450_1">#REF!</definedName>
    <definedName name="F_27_480">#REF!</definedName>
    <definedName name="F_27_480_1">#REF!</definedName>
    <definedName name="F_27_510">#REF!</definedName>
    <definedName name="F_27_510_1">#REF!</definedName>
    <definedName name="F_27_540">#REF!</definedName>
    <definedName name="F_27_540_1">#REF!</definedName>
    <definedName name="F_27_570">#REF!</definedName>
    <definedName name="F_27_570_1">#REF!</definedName>
    <definedName name="F_27_60">#REF!</definedName>
    <definedName name="F_27_60_1">#REF!</definedName>
    <definedName name="F_27_600">#REF!</definedName>
    <definedName name="F_27_600_1">#REF!</definedName>
    <definedName name="F_27_630">#REF!</definedName>
    <definedName name="F_27_630_1">#REF!</definedName>
    <definedName name="F_27_660">#REF!</definedName>
    <definedName name="F_27_660_1">#REF!</definedName>
    <definedName name="F_27_690">#REF!</definedName>
    <definedName name="F_27_690_1">#REF!</definedName>
    <definedName name="F_27_720">#REF!</definedName>
    <definedName name="F_27_720_1">#REF!</definedName>
    <definedName name="F_27_90">#REF!</definedName>
    <definedName name="F_27_90_1">#REF!</definedName>
    <definedName name="F_28_120">#REF!</definedName>
    <definedName name="F_28_120_1">#REF!</definedName>
    <definedName name="F_28_150">#REF!</definedName>
    <definedName name="F_28_150_1">#REF!</definedName>
    <definedName name="F_28_180">#REF!</definedName>
    <definedName name="F_28_180_1">#REF!</definedName>
    <definedName name="F_28_210">#REF!</definedName>
    <definedName name="F_28_210_1">#REF!</definedName>
    <definedName name="F_28_240">#REF!</definedName>
    <definedName name="F_28_240_1">#REF!</definedName>
    <definedName name="F_28_270">#REF!</definedName>
    <definedName name="F_28_270_1">#REF!</definedName>
    <definedName name="F_28_30">#REF!</definedName>
    <definedName name="F_28_30_1">#REF!</definedName>
    <definedName name="F_28_300">#REF!</definedName>
    <definedName name="F_28_300_1">#REF!</definedName>
    <definedName name="F_28_330">#REF!</definedName>
    <definedName name="F_28_330_1">#REF!</definedName>
    <definedName name="F_28_360">#REF!</definedName>
    <definedName name="F_28_360_1">#REF!</definedName>
    <definedName name="F_28_390">#REF!</definedName>
    <definedName name="F_28_390_1">#REF!</definedName>
    <definedName name="F_28_420">#REF!</definedName>
    <definedName name="F_28_420_1">#REF!</definedName>
    <definedName name="F_28_450">#REF!</definedName>
    <definedName name="F_28_450_1">#REF!</definedName>
    <definedName name="F_28_480">#REF!</definedName>
    <definedName name="F_28_480_1">#REF!</definedName>
    <definedName name="F_28_510">#REF!</definedName>
    <definedName name="F_28_510_1">#REF!</definedName>
    <definedName name="F_28_540">#REF!</definedName>
    <definedName name="F_28_540_1">#REF!</definedName>
    <definedName name="F_28_570">#REF!</definedName>
    <definedName name="F_28_570_1">#REF!</definedName>
    <definedName name="F_28_60">#REF!</definedName>
    <definedName name="F_28_60_1">#REF!</definedName>
    <definedName name="F_28_600">#REF!</definedName>
    <definedName name="F_28_600_1">#REF!</definedName>
    <definedName name="F_28_630">#REF!</definedName>
    <definedName name="F_28_630_1">#REF!</definedName>
    <definedName name="F_28_660">#REF!</definedName>
    <definedName name="F_28_660_1">#REF!</definedName>
    <definedName name="F_28_690">#REF!</definedName>
    <definedName name="F_28_690_1">#REF!</definedName>
    <definedName name="F_28_720">#REF!</definedName>
    <definedName name="F_28_720_1">#REF!</definedName>
    <definedName name="F_28_90">#REF!</definedName>
    <definedName name="F_28_90_1">#REF!</definedName>
    <definedName name="F_29_120">#REF!</definedName>
    <definedName name="F_29_120_1">#REF!</definedName>
    <definedName name="F_29_150">#REF!</definedName>
    <definedName name="F_29_150_1">#REF!</definedName>
    <definedName name="F_29_180">#REF!</definedName>
    <definedName name="F_29_180_1">#REF!</definedName>
    <definedName name="F_29_210">#REF!</definedName>
    <definedName name="F_29_210_1">#REF!</definedName>
    <definedName name="F_29_240">#REF!</definedName>
    <definedName name="F_29_240_1">#REF!</definedName>
    <definedName name="F_29_270">#REF!</definedName>
    <definedName name="F_29_270_1">#REF!</definedName>
    <definedName name="F_29_30">#REF!</definedName>
    <definedName name="F_29_30_1">#REF!</definedName>
    <definedName name="F_29_300">#REF!</definedName>
    <definedName name="F_29_300_1">#REF!</definedName>
    <definedName name="F_29_330">#REF!</definedName>
    <definedName name="F_29_330_1">#REF!</definedName>
    <definedName name="F_29_360">#REF!</definedName>
    <definedName name="F_29_360_1">#REF!</definedName>
    <definedName name="F_29_390">#REF!</definedName>
    <definedName name="F_29_390_1">#REF!</definedName>
    <definedName name="F_29_420">#REF!</definedName>
    <definedName name="F_29_420_1">#REF!</definedName>
    <definedName name="F_29_450">#REF!</definedName>
    <definedName name="F_29_450_1">#REF!</definedName>
    <definedName name="F_29_480">#REF!</definedName>
    <definedName name="F_29_480_1">#REF!</definedName>
    <definedName name="F_29_510">#REF!</definedName>
    <definedName name="F_29_510_1">#REF!</definedName>
    <definedName name="F_29_540">#REF!</definedName>
    <definedName name="F_29_540_1">#REF!</definedName>
    <definedName name="F_29_570">#REF!</definedName>
    <definedName name="F_29_570_1">#REF!</definedName>
    <definedName name="F_29_60">#REF!</definedName>
    <definedName name="F_29_60_1">#REF!</definedName>
    <definedName name="F_29_600">#REF!</definedName>
    <definedName name="F_29_600_1">#REF!</definedName>
    <definedName name="F_29_630">#REF!</definedName>
    <definedName name="F_29_630_1">#REF!</definedName>
    <definedName name="F_29_660">#REF!</definedName>
    <definedName name="F_29_660_1">#REF!</definedName>
    <definedName name="F_29_690">#REF!</definedName>
    <definedName name="F_29_690_1">#REF!</definedName>
    <definedName name="F_29_720">#REF!</definedName>
    <definedName name="F_29_720_1">#REF!</definedName>
    <definedName name="F_29_90">#REF!</definedName>
    <definedName name="F_29_90_1">#REF!</definedName>
    <definedName name="F_30_120">#REF!</definedName>
    <definedName name="F_30_120_1">#REF!</definedName>
    <definedName name="F_30_150">#REF!</definedName>
    <definedName name="F_30_150_1">#REF!</definedName>
    <definedName name="F_30_180">#REF!</definedName>
    <definedName name="F_30_180_1">#REF!</definedName>
    <definedName name="F_30_210">#REF!</definedName>
    <definedName name="F_30_210_1">#REF!</definedName>
    <definedName name="F_30_240">#REF!</definedName>
    <definedName name="F_30_240_1">#REF!</definedName>
    <definedName name="F_30_270">#REF!</definedName>
    <definedName name="F_30_270_1">#REF!</definedName>
    <definedName name="F_30_30">#REF!</definedName>
    <definedName name="F_30_30_1">#REF!</definedName>
    <definedName name="F_30_300">#REF!</definedName>
    <definedName name="F_30_300_1">#REF!</definedName>
    <definedName name="F_30_330">#REF!</definedName>
    <definedName name="F_30_330_1">#REF!</definedName>
    <definedName name="F_30_360">#REF!</definedName>
    <definedName name="F_30_360_1">#REF!</definedName>
    <definedName name="F_30_390">#REF!</definedName>
    <definedName name="F_30_390_1">#REF!</definedName>
    <definedName name="F_30_420">#REF!</definedName>
    <definedName name="F_30_420_1">#REF!</definedName>
    <definedName name="F_30_450">#REF!</definedName>
    <definedName name="F_30_450_1">#REF!</definedName>
    <definedName name="F_30_480">#REF!</definedName>
    <definedName name="F_30_480_1">#REF!</definedName>
    <definedName name="F_30_510">#REF!</definedName>
    <definedName name="F_30_510_1">#REF!</definedName>
    <definedName name="F_30_540">#REF!</definedName>
    <definedName name="F_30_540_1">#REF!</definedName>
    <definedName name="F_30_570">#REF!</definedName>
    <definedName name="F_30_570_1">#REF!</definedName>
    <definedName name="F_30_60">#REF!</definedName>
    <definedName name="F_30_60_1">#REF!</definedName>
    <definedName name="F_30_600">#REF!</definedName>
    <definedName name="F_30_600_1">#REF!</definedName>
    <definedName name="F_30_630">#REF!</definedName>
    <definedName name="F_30_630_1">#REF!</definedName>
    <definedName name="F_30_660">#REF!</definedName>
    <definedName name="F_30_660_1">#REF!</definedName>
    <definedName name="F_30_690">#REF!</definedName>
    <definedName name="F_30_690_1">#REF!</definedName>
    <definedName name="F_30_720">#REF!</definedName>
    <definedName name="F_30_720_1">#REF!</definedName>
    <definedName name="F_30_90">#REF!</definedName>
    <definedName name="F_30_90_1">#REF!</definedName>
    <definedName name="F_31_120">#REF!</definedName>
    <definedName name="F_31_120_1">#REF!</definedName>
    <definedName name="F_31_150">#REF!</definedName>
    <definedName name="F_31_150_1">#REF!</definedName>
    <definedName name="F_31_180">#REF!</definedName>
    <definedName name="F_31_180_1">#REF!</definedName>
    <definedName name="F_31_210">#REF!</definedName>
    <definedName name="F_31_210_1">#REF!</definedName>
    <definedName name="F_31_240">#REF!</definedName>
    <definedName name="F_31_240_1">#REF!</definedName>
    <definedName name="F_31_270">#REF!</definedName>
    <definedName name="F_31_270_1">#REF!</definedName>
    <definedName name="F_31_30">#REF!</definedName>
    <definedName name="F_31_30_1">#REF!</definedName>
    <definedName name="F_31_300">#REF!</definedName>
    <definedName name="F_31_300_1">#REF!</definedName>
    <definedName name="F_31_330">#REF!</definedName>
    <definedName name="F_31_330_1">#REF!</definedName>
    <definedName name="F_31_360">#REF!</definedName>
    <definedName name="F_31_360_1">#REF!</definedName>
    <definedName name="F_31_390">#REF!</definedName>
    <definedName name="F_31_390_1">#REF!</definedName>
    <definedName name="F_31_420">#REF!</definedName>
    <definedName name="F_31_420_1">#REF!</definedName>
    <definedName name="F_31_450">#REF!</definedName>
    <definedName name="F_31_450_1">#REF!</definedName>
    <definedName name="F_31_480">#REF!</definedName>
    <definedName name="F_31_480_1">#REF!</definedName>
    <definedName name="F_31_510">#REF!</definedName>
    <definedName name="F_31_510_1">#REF!</definedName>
    <definedName name="F_31_540">#REF!</definedName>
    <definedName name="F_31_540_1">#REF!</definedName>
    <definedName name="F_31_570">#REF!</definedName>
    <definedName name="F_31_570_1">#REF!</definedName>
    <definedName name="F_31_60">#REF!</definedName>
    <definedName name="F_31_60_1">#REF!</definedName>
    <definedName name="F_31_600">#REF!</definedName>
    <definedName name="F_31_600_1">#REF!</definedName>
    <definedName name="F_31_630">#REF!</definedName>
    <definedName name="F_31_630_1">#REF!</definedName>
    <definedName name="F_31_660">#REF!</definedName>
    <definedName name="F_31_660_1">#REF!</definedName>
    <definedName name="F_31_690">#REF!</definedName>
    <definedName name="F_31_690_1">#REF!</definedName>
    <definedName name="F_31_720">#REF!</definedName>
    <definedName name="F_31_720_1">#REF!</definedName>
    <definedName name="F_31_90">#REF!</definedName>
    <definedName name="F_31_90_1">#REF!</definedName>
    <definedName name="F_32_120">#REF!</definedName>
    <definedName name="F_32_120_1">#REF!</definedName>
    <definedName name="F_32_150">#REF!</definedName>
    <definedName name="F_32_150_1">#REF!</definedName>
    <definedName name="F_32_180">#REF!</definedName>
    <definedName name="F_32_180_1">#REF!</definedName>
    <definedName name="F_32_210">#REF!</definedName>
    <definedName name="F_32_210_1">#REF!</definedName>
    <definedName name="F_32_240">#REF!</definedName>
    <definedName name="F_32_240_1">#REF!</definedName>
    <definedName name="F_32_270">#REF!</definedName>
    <definedName name="F_32_270_1">#REF!</definedName>
    <definedName name="F_32_30">#REF!</definedName>
    <definedName name="F_32_30_1">#REF!</definedName>
    <definedName name="F_32_300">#REF!</definedName>
    <definedName name="F_32_300_1">#REF!</definedName>
    <definedName name="F_32_330">#REF!</definedName>
    <definedName name="F_32_330_1">#REF!</definedName>
    <definedName name="F_32_360">#REF!</definedName>
    <definedName name="F_32_360_1">#REF!</definedName>
    <definedName name="F_32_390">#REF!</definedName>
    <definedName name="F_32_390_1">#REF!</definedName>
    <definedName name="F_32_420">#REF!</definedName>
    <definedName name="F_32_420_1">#REF!</definedName>
    <definedName name="F_32_450">#REF!</definedName>
    <definedName name="F_32_450_1">#REF!</definedName>
    <definedName name="F_32_480">#REF!</definedName>
    <definedName name="F_32_480_1">#REF!</definedName>
    <definedName name="F_32_510">#REF!</definedName>
    <definedName name="F_32_510_1">#REF!</definedName>
    <definedName name="F_32_540">#REF!</definedName>
    <definedName name="F_32_540_1">#REF!</definedName>
    <definedName name="F_32_570">#REF!</definedName>
    <definedName name="F_32_570_1">#REF!</definedName>
    <definedName name="F_32_60">#REF!</definedName>
    <definedName name="F_32_60_1">#REF!</definedName>
    <definedName name="F_32_600">#REF!</definedName>
    <definedName name="F_32_600_1">#REF!</definedName>
    <definedName name="F_32_630">#REF!</definedName>
    <definedName name="F_32_630_1">#REF!</definedName>
    <definedName name="F_32_660">#REF!</definedName>
    <definedName name="F_32_660_1">#REF!</definedName>
    <definedName name="F_32_690">#REF!</definedName>
    <definedName name="F_32_690_1">#REF!</definedName>
    <definedName name="F_32_720">#REF!</definedName>
    <definedName name="F_32_720_1">#REF!</definedName>
    <definedName name="F_32_90">#REF!</definedName>
    <definedName name="F_32_90_1">#REF!</definedName>
    <definedName name="F_33_120">#REF!</definedName>
    <definedName name="F_33_120_1">#REF!</definedName>
    <definedName name="F_33_150">#REF!</definedName>
    <definedName name="F_33_150_1">#REF!</definedName>
    <definedName name="F_33_180">#REF!</definedName>
    <definedName name="F_33_180_1">#REF!</definedName>
    <definedName name="F_33_210">#REF!</definedName>
    <definedName name="F_33_210_1">#REF!</definedName>
    <definedName name="F_33_240">#REF!</definedName>
    <definedName name="F_33_240_1">#REF!</definedName>
    <definedName name="F_33_270">#REF!</definedName>
    <definedName name="F_33_270_1">#REF!</definedName>
    <definedName name="F_33_30">#REF!</definedName>
    <definedName name="F_33_30_1">#REF!</definedName>
    <definedName name="F_33_300">#REF!</definedName>
    <definedName name="F_33_300_1">#REF!</definedName>
    <definedName name="F_33_330">#REF!</definedName>
    <definedName name="F_33_330_1">#REF!</definedName>
    <definedName name="F_33_360">#REF!</definedName>
    <definedName name="F_33_360_1">#REF!</definedName>
    <definedName name="F_33_390">#REF!</definedName>
    <definedName name="F_33_390_1">#REF!</definedName>
    <definedName name="F_33_420">#REF!</definedName>
    <definedName name="F_33_420_1">#REF!</definedName>
    <definedName name="F_33_450">#REF!</definedName>
    <definedName name="F_33_450_1">#REF!</definedName>
    <definedName name="F_33_480">#REF!</definedName>
    <definedName name="F_33_480_1">#REF!</definedName>
    <definedName name="F_33_510">#REF!</definedName>
    <definedName name="F_33_510_1">#REF!</definedName>
    <definedName name="F_33_540">#REF!</definedName>
    <definedName name="F_33_540_1">#REF!</definedName>
    <definedName name="F_33_570">#REF!</definedName>
    <definedName name="F_33_570_1">#REF!</definedName>
    <definedName name="F_33_60">#REF!</definedName>
    <definedName name="F_33_60_1">#REF!</definedName>
    <definedName name="F_33_600">#REF!</definedName>
    <definedName name="F_33_600_1">#REF!</definedName>
    <definedName name="F_33_630">#REF!</definedName>
    <definedName name="F_33_630_1">#REF!</definedName>
    <definedName name="F_33_660">#REF!</definedName>
    <definedName name="F_33_660_1">#REF!</definedName>
    <definedName name="F_33_690">#REF!</definedName>
    <definedName name="F_33_690_1">#REF!</definedName>
    <definedName name="F_33_720">#REF!</definedName>
    <definedName name="F_33_720_1">#REF!</definedName>
    <definedName name="F_33_90">#REF!</definedName>
    <definedName name="F_33_90_1">#REF!</definedName>
    <definedName name="F_34_120">#REF!</definedName>
    <definedName name="F_34_120_1">#REF!</definedName>
    <definedName name="F_34_150">#REF!</definedName>
    <definedName name="F_34_150_1">#REF!</definedName>
    <definedName name="F_34_180">#REF!</definedName>
    <definedName name="F_34_180_1">#REF!</definedName>
    <definedName name="F_34_210">#REF!</definedName>
    <definedName name="F_34_210_1">#REF!</definedName>
    <definedName name="F_34_240">#REF!</definedName>
    <definedName name="F_34_240_1">#REF!</definedName>
    <definedName name="F_34_270">#REF!</definedName>
    <definedName name="F_34_270_1">#REF!</definedName>
    <definedName name="F_34_30">#REF!</definedName>
    <definedName name="F_34_30_1">#REF!</definedName>
    <definedName name="F_34_300">#REF!</definedName>
    <definedName name="F_34_300_1">#REF!</definedName>
    <definedName name="F_34_330">#REF!</definedName>
    <definedName name="F_34_330_1">#REF!</definedName>
    <definedName name="F_34_360">#REF!</definedName>
    <definedName name="F_34_360_1">#REF!</definedName>
    <definedName name="F_34_390">#REF!</definedName>
    <definedName name="F_34_390_1">#REF!</definedName>
    <definedName name="F_34_420">#REF!</definedName>
    <definedName name="F_34_420_1">#REF!</definedName>
    <definedName name="F_34_450">#REF!</definedName>
    <definedName name="F_34_450_1">#REF!</definedName>
    <definedName name="F_34_480">#REF!</definedName>
    <definedName name="F_34_480_1">#REF!</definedName>
    <definedName name="F_34_510">#REF!</definedName>
    <definedName name="F_34_510_1">#REF!</definedName>
    <definedName name="F_34_540">#REF!</definedName>
    <definedName name="F_34_540_1">#REF!</definedName>
    <definedName name="F_34_570">#REF!</definedName>
    <definedName name="F_34_570_1">#REF!</definedName>
    <definedName name="F_34_60">#REF!</definedName>
    <definedName name="F_34_60_1">#REF!</definedName>
    <definedName name="F_34_600">#REF!</definedName>
    <definedName name="F_34_600_1">#REF!</definedName>
    <definedName name="F_34_630">#REF!</definedName>
    <definedName name="F_34_630_1">#REF!</definedName>
    <definedName name="F_34_660">#REF!</definedName>
    <definedName name="F_34_660_1">#REF!</definedName>
    <definedName name="F_34_690">#REF!</definedName>
    <definedName name="F_34_690_1">#REF!</definedName>
    <definedName name="F_34_720">#REF!</definedName>
    <definedName name="F_34_720_1">#REF!</definedName>
    <definedName name="F_34_90">#REF!</definedName>
    <definedName name="F_34_90_1">#REF!</definedName>
    <definedName name="F_35_120">#REF!</definedName>
    <definedName name="F_35_120_1">#REF!</definedName>
    <definedName name="F_35_150">#REF!</definedName>
    <definedName name="F_35_150_1">#REF!</definedName>
    <definedName name="F_35_180">#REF!</definedName>
    <definedName name="F_35_180_1">#REF!</definedName>
    <definedName name="F_35_210">#REF!</definedName>
    <definedName name="F_35_210_1">#REF!</definedName>
    <definedName name="F_35_240">#REF!</definedName>
    <definedName name="F_35_240_1">#REF!</definedName>
    <definedName name="F_35_270">#REF!</definedName>
    <definedName name="F_35_270_1">#REF!</definedName>
    <definedName name="F_35_30">#REF!</definedName>
    <definedName name="F_35_30_1">#REF!</definedName>
    <definedName name="F_35_300">#REF!</definedName>
    <definedName name="F_35_300_1">#REF!</definedName>
    <definedName name="F_35_330">#REF!</definedName>
    <definedName name="F_35_330_1">#REF!</definedName>
    <definedName name="F_35_360">#REF!</definedName>
    <definedName name="F_35_360_1">#REF!</definedName>
    <definedName name="F_35_390">#REF!</definedName>
    <definedName name="F_35_390_1">#REF!</definedName>
    <definedName name="F_35_420">#REF!</definedName>
    <definedName name="F_35_420_1">#REF!</definedName>
    <definedName name="F_35_450">#REF!</definedName>
    <definedName name="F_35_450_1">#REF!</definedName>
    <definedName name="F_35_480">#REF!</definedName>
    <definedName name="F_35_480_1">#REF!</definedName>
    <definedName name="F_35_510">#REF!</definedName>
    <definedName name="F_35_510_1">#REF!</definedName>
    <definedName name="F_35_540">#REF!</definedName>
    <definedName name="F_35_540_1">#REF!</definedName>
    <definedName name="F_35_570">#REF!</definedName>
    <definedName name="F_35_570_1">#REF!</definedName>
    <definedName name="F_35_60">#REF!</definedName>
    <definedName name="F_35_60_1">#REF!</definedName>
    <definedName name="F_35_600">#REF!</definedName>
    <definedName name="F_35_600_1">#REF!</definedName>
    <definedName name="F_35_630">#REF!</definedName>
    <definedName name="F_35_630_1">#REF!</definedName>
    <definedName name="F_35_660">#REF!</definedName>
    <definedName name="F_35_660_1">#REF!</definedName>
    <definedName name="F_35_690">#REF!</definedName>
    <definedName name="F_35_690_1">#REF!</definedName>
    <definedName name="F_35_720">#REF!</definedName>
    <definedName name="F_35_720_1">#REF!</definedName>
    <definedName name="F_35_90">#REF!</definedName>
    <definedName name="F_35_90_1">#REF!</definedName>
    <definedName name="F_36_120">#REF!</definedName>
    <definedName name="F_36_120_1">#REF!</definedName>
    <definedName name="F_36_150">#REF!</definedName>
    <definedName name="F_36_150_1">#REF!</definedName>
    <definedName name="F_36_180">#REF!</definedName>
    <definedName name="F_36_180_1">#REF!</definedName>
    <definedName name="F_36_210">#REF!</definedName>
    <definedName name="F_36_210_1">#REF!</definedName>
    <definedName name="F_36_240">#REF!</definedName>
    <definedName name="F_36_240_1">#REF!</definedName>
    <definedName name="F_36_270">#REF!</definedName>
    <definedName name="F_36_270_1">#REF!</definedName>
    <definedName name="F_36_30">#REF!</definedName>
    <definedName name="F_36_30_1">#REF!</definedName>
    <definedName name="F_36_300">#REF!</definedName>
    <definedName name="F_36_300_1">#REF!</definedName>
    <definedName name="F_36_330">#REF!</definedName>
    <definedName name="F_36_330_1">#REF!</definedName>
    <definedName name="F_36_360">#REF!</definedName>
    <definedName name="F_36_360_1">#REF!</definedName>
    <definedName name="F_36_390">#REF!</definedName>
    <definedName name="F_36_390_1">#REF!</definedName>
    <definedName name="F_36_420">#REF!</definedName>
    <definedName name="F_36_420_1">#REF!</definedName>
    <definedName name="F_36_450">#REF!</definedName>
    <definedName name="F_36_450_1">#REF!</definedName>
    <definedName name="F_36_480">#REF!</definedName>
    <definedName name="F_36_480_1">#REF!</definedName>
    <definedName name="F_36_510">#REF!</definedName>
    <definedName name="F_36_510_1">#REF!</definedName>
    <definedName name="F_36_540">#REF!</definedName>
    <definedName name="F_36_540_1">#REF!</definedName>
    <definedName name="F_36_570">#REF!</definedName>
    <definedName name="F_36_570_1">#REF!</definedName>
    <definedName name="F_36_60">#REF!</definedName>
    <definedName name="F_36_60_1">#REF!</definedName>
    <definedName name="F_36_600">#REF!</definedName>
    <definedName name="F_36_600_1">#REF!</definedName>
    <definedName name="F_36_630">#REF!</definedName>
    <definedName name="F_36_630_1">#REF!</definedName>
    <definedName name="F_36_660">#REF!</definedName>
    <definedName name="F_36_660_1">#REF!</definedName>
    <definedName name="F_36_690">#REF!</definedName>
    <definedName name="F_36_690_1">#REF!</definedName>
    <definedName name="F_36_720">#REF!</definedName>
    <definedName name="F_36_720_1">#REF!</definedName>
    <definedName name="F_36_90">#REF!</definedName>
    <definedName name="F_36_90_1">#REF!</definedName>
    <definedName name="F_37_120">#REF!</definedName>
    <definedName name="F_37_120_1">#REF!</definedName>
    <definedName name="F_37_150">#REF!</definedName>
    <definedName name="F_37_150_1">#REF!</definedName>
    <definedName name="F_37_180">#REF!</definedName>
    <definedName name="F_37_180_1">#REF!</definedName>
    <definedName name="F_37_210">#REF!</definedName>
    <definedName name="F_37_210_1">#REF!</definedName>
    <definedName name="F_37_240">#REF!</definedName>
    <definedName name="F_37_240_1">#REF!</definedName>
    <definedName name="F_37_270">#REF!</definedName>
    <definedName name="F_37_270_1">#REF!</definedName>
    <definedName name="F_37_30">#REF!</definedName>
    <definedName name="F_37_30_1">#REF!</definedName>
    <definedName name="F_37_300">#REF!</definedName>
    <definedName name="F_37_300_1">#REF!</definedName>
    <definedName name="F_37_330">#REF!</definedName>
    <definedName name="F_37_330_1">#REF!</definedName>
    <definedName name="F_37_360">#REF!</definedName>
    <definedName name="F_37_360_1">#REF!</definedName>
    <definedName name="F_37_390">#REF!</definedName>
    <definedName name="F_37_390_1">#REF!</definedName>
    <definedName name="F_37_420">#REF!</definedName>
    <definedName name="F_37_420_1">#REF!</definedName>
    <definedName name="F_37_450">#REF!</definedName>
    <definedName name="F_37_450_1">#REF!</definedName>
    <definedName name="F_37_480">#REF!</definedName>
    <definedName name="F_37_480_1">#REF!</definedName>
    <definedName name="F_37_510">#REF!</definedName>
    <definedName name="F_37_510_1">#REF!</definedName>
    <definedName name="F_37_540">#REF!</definedName>
    <definedName name="F_37_540_1">#REF!</definedName>
    <definedName name="F_37_570">#REF!</definedName>
    <definedName name="F_37_570_1">#REF!</definedName>
    <definedName name="F_37_60">#REF!</definedName>
    <definedName name="F_37_60_1">#REF!</definedName>
    <definedName name="F_37_600">#REF!</definedName>
    <definedName name="F_37_600_1">#REF!</definedName>
    <definedName name="F_37_630">#REF!</definedName>
    <definedName name="F_37_630_1">#REF!</definedName>
    <definedName name="F_37_660">#REF!</definedName>
    <definedName name="F_37_660_1">#REF!</definedName>
    <definedName name="F_37_690">#REF!</definedName>
    <definedName name="F_37_690_1">#REF!</definedName>
    <definedName name="F_37_720">#REF!</definedName>
    <definedName name="F_37_720_1">#REF!</definedName>
    <definedName name="F_37_90">#REF!</definedName>
    <definedName name="F_37_90_1">#REF!</definedName>
    <definedName name="F_38_120">#REF!</definedName>
    <definedName name="F_38_120_1">#REF!</definedName>
    <definedName name="F_38_150">#REF!</definedName>
    <definedName name="F_38_150_1">#REF!</definedName>
    <definedName name="F_38_180">#REF!</definedName>
    <definedName name="F_38_180_1">#REF!</definedName>
    <definedName name="F_38_210">#REF!</definedName>
    <definedName name="F_38_210_1">#REF!</definedName>
    <definedName name="F_38_240">#REF!</definedName>
    <definedName name="F_38_240_1">#REF!</definedName>
    <definedName name="F_38_270">#REF!</definedName>
    <definedName name="F_38_270_1">#REF!</definedName>
    <definedName name="F_38_30">#REF!</definedName>
    <definedName name="F_38_30_1">#REF!</definedName>
    <definedName name="F_38_300">#REF!</definedName>
    <definedName name="F_38_300_1">#REF!</definedName>
    <definedName name="F_38_330">#REF!</definedName>
    <definedName name="F_38_330_1">#REF!</definedName>
    <definedName name="F_38_360">#REF!</definedName>
    <definedName name="F_38_360_1">#REF!</definedName>
    <definedName name="F_38_390">#REF!</definedName>
    <definedName name="F_38_390_1">#REF!</definedName>
    <definedName name="F_38_420">#REF!</definedName>
    <definedName name="F_38_420_1">#REF!</definedName>
    <definedName name="F_38_450">#REF!</definedName>
    <definedName name="F_38_450_1">#REF!</definedName>
    <definedName name="F_38_480">#REF!</definedName>
    <definedName name="F_38_480_1">#REF!</definedName>
    <definedName name="F_38_510">#REF!</definedName>
    <definedName name="F_38_510_1">#REF!</definedName>
    <definedName name="F_38_540">#REF!</definedName>
    <definedName name="F_38_540_1">#REF!</definedName>
    <definedName name="F_38_570">#REF!</definedName>
    <definedName name="F_38_570_1">#REF!</definedName>
    <definedName name="F_38_60">#REF!</definedName>
    <definedName name="F_38_60_1">#REF!</definedName>
    <definedName name="F_38_600">#REF!</definedName>
    <definedName name="F_38_600_1">#REF!</definedName>
    <definedName name="F_38_630">#REF!</definedName>
    <definedName name="F_38_630_1">#REF!</definedName>
    <definedName name="F_38_660">#REF!</definedName>
    <definedName name="F_38_660_1">#REF!</definedName>
    <definedName name="F_38_690">#REF!</definedName>
    <definedName name="F_38_690_1">#REF!</definedName>
    <definedName name="F_38_720">#REF!</definedName>
    <definedName name="F_38_720_1">#REF!</definedName>
    <definedName name="F_38_90">#REF!</definedName>
    <definedName name="F_38_90_1">#REF!</definedName>
    <definedName name="F_39_120">#REF!</definedName>
    <definedName name="F_39_120_1">#REF!</definedName>
    <definedName name="F_39_150">#REF!</definedName>
    <definedName name="F_39_150_1">#REF!</definedName>
    <definedName name="F_39_180">#REF!</definedName>
    <definedName name="F_39_180_1">#REF!</definedName>
    <definedName name="F_39_210">#REF!</definedName>
    <definedName name="F_39_210_1">#REF!</definedName>
    <definedName name="F_39_240">#REF!</definedName>
    <definedName name="F_39_240_1">#REF!</definedName>
    <definedName name="F_39_270">#REF!</definedName>
    <definedName name="F_39_270_1">#REF!</definedName>
    <definedName name="F_39_30">#REF!</definedName>
    <definedName name="F_39_30_1">#REF!</definedName>
    <definedName name="F_39_300">#REF!</definedName>
    <definedName name="F_39_300_1">#REF!</definedName>
    <definedName name="F_39_330">#REF!</definedName>
    <definedName name="F_39_330_1">#REF!</definedName>
    <definedName name="F_39_360">#REF!</definedName>
    <definedName name="F_39_360_1">#REF!</definedName>
    <definedName name="F_39_390">#REF!</definedName>
    <definedName name="F_39_390_1">#REF!</definedName>
    <definedName name="F_39_420">#REF!</definedName>
    <definedName name="F_39_420_1">#REF!</definedName>
    <definedName name="F_39_450">#REF!</definedName>
    <definedName name="F_39_450_1">#REF!</definedName>
    <definedName name="F_39_480">#REF!</definedName>
    <definedName name="F_39_480_1">#REF!</definedName>
    <definedName name="F_39_510">#REF!</definedName>
    <definedName name="F_39_510_1">#REF!</definedName>
    <definedName name="F_39_540">#REF!</definedName>
    <definedName name="F_39_540_1">#REF!</definedName>
    <definedName name="F_39_570">#REF!</definedName>
    <definedName name="F_39_570_1">#REF!</definedName>
    <definedName name="F_39_60">#REF!</definedName>
    <definedName name="F_39_60_1">#REF!</definedName>
    <definedName name="F_39_600">#REF!</definedName>
    <definedName name="F_39_600_1">#REF!</definedName>
    <definedName name="F_39_630">#REF!</definedName>
    <definedName name="F_39_630_1">#REF!</definedName>
    <definedName name="F_39_660">#REF!</definedName>
    <definedName name="F_39_660_1">#REF!</definedName>
    <definedName name="F_39_690">#REF!</definedName>
    <definedName name="F_39_690_1">#REF!</definedName>
    <definedName name="F_39_720">#REF!</definedName>
    <definedName name="F_39_720_1">#REF!</definedName>
    <definedName name="F_39_90">#REF!</definedName>
    <definedName name="F_39_90_1">#REF!</definedName>
    <definedName name="F_40_120">#REF!</definedName>
    <definedName name="F_40_120_1">#REF!</definedName>
    <definedName name="F_40_150">#REF!</definedName>
    <definedName name="F_40_150_1">#REF!</definedName>
    <definedName name="F_40_180">#REF!</definedName>
    <definedName name="F_40_180_1">#REF!</definedName>
    <definedName name="F_40_210">#REF!</definedName>
    <definedName name="F_40_210_1">#REF!</definedName>
    <definedName name="F_40_240">#REF!</definedName>
    <definedName name="F_40_240_1">#REF!</definedName>
    <definedName name="F_40_270">#REF!</definedName>
    <definedName name="F_40_270_1">#REF!</definedName>
    <definedName name="F_40_30">#REF!</definedName>
    <definedName name="F_40_30_1">#REF!</definedName>
    <definedName name="F_40_300">#REF!</definedName>
    <definedName name="F_40_300_1">#REF!</definedName>
    <definedName name="F_40_330">#REF!</definedName>
    <definedName name="F_40_330_1">#REF!</definedName>
    <definedName name="F_40_360">#REF!</definedName>
    <definedName name="F_40_360_1">#REF!</definedName>
    <definedName name="F_40_390">#REF!</definedName>
    <definedName name="F_40_390_1">#REF!</definedName>
    <definedName name="F_40_420">#REF!</definedName>
    <definedName name="F_40_420_1">#REF!</definedName>
    <definedName name="F_40_450">#REF!</definedName>
    <definedName name="F_40_450_1">#REF!</definedName>
    <definedName name="F_40_480">#REF!</definedName>
    <definedName name="F_40_480_1">#REF!</definedName>
    <definedName name="F_40_510">#REF!</definedName>
    <definedName name="F_40_510_1">#REF!</definedName>
    <definedName name="F_40_540">#REF!</definedName>
    <definedName name="F_40_540_1">#REF!</definedName>
    <definedName name="F_40_570">#REF!</definedName>
    <definedName name="F_40_570_1">#REF!</definedName>
    <definedName name="F_40_60">#REF!</definedName>
    <definedName name="F_40_60_1">#REF!</definedName>
    <definedName name="F_40_600">#REF!</definedName>
    <definedName name="F_40_600_1">#REF!</definedName>
    <definedName name="F_40_630">#REF!</definedName>
    <definedName name="F_40_630_1">#REF!</definedName>
    <definedName name="F_40_660">#REF!</definedName>
    <definedName name="F_40_660_1">#REF!</definedName>
    <definedName name="F_40_690">#REF!</definedName>
    <definedName name="F_40_690_1">#REF!</definedName>
    <definedName name="F_40_720">#REF!</definedName>
    <definedName name="F_40_720_1">#REF!</definedName>
    <definedName name="F_40_90">#REF!</definedName>
    <definedName name="F_40_90_1">#REF!</definedName>
    <definedName name="fat">#REF!</definedName>
    <definedName name="fat_1">#REF!</definedName>
    <definedName name="fcd">#REF!</definedName>
    <definedName name="fdfdfdsfsdfsdf">#REF!</definedName>
    <definedName name="fdfdfdsfsdfsdf_1">#REF!</definedName>
    <definedName name="G_01">#REF!</definedName>
    <definedName name="G_01_1">#REF!</definedName>
    <definedName name="G_02">#REF!</definedName>
    <definedName name="G_02_1">#REF!</definedName>
    <definedName name="G_03">#REF!</definedName>
    <definedName name="G_03_1">#REF!</definedName>
    <definedName name="G_04">#REF!</definedName>
    <definedName name="G_04_1">#REF!</definedName>
    <definedName name="G_05">#REF!</definedName>
    <definedName name="G_05_1">#REF!</definedName>
    <definedName name="G_06">#REF!</definedName>
    <definedName name="G_06_1">#REF!</definedName>
    <definedName name="G_07">#REF!</definedName>
    <definedName name="G_07_1">#REF!</definedName>
    <definedName name="G_08">#REF!</definedName>
    <definedName name="G_08_1">#REF!</definedName>
    <definedName name="G_09">#REF!</definedName>
    <definedName name="G_09_1">#REF!</definedName>
    <definedName name="G_10">#REF!</definedName>
    <definedName name="G_10_1">#REF!</definedName>
    <definedName name="G_11">#REF!</definedName>
    <definedName name="G_11_1">#REF!</definedName>
    <definedName name="G_12">#REF!</definedName>
    <definedName name="G_12_1">#REF!</definedName>
    <definedName name="G_13">#REF!</definedName>
    <definedName name="G_13_1">#REF!</definedName>
    <definedName name="G_14">#REF!</definedName>
    <definedName name="G_14_1">#REF!</definedName>
    <definedName name="G_15">#REF!</definedName>
    <definedName name="G_15_1">#REF!</definedName>
    <definedName name="G_16">#REF!</definedName>
    <definedName name="G_16_1">#REF!</definedName>
    <definedName name="G_17">#REF!</definedName>
    <definedName name="G_17_1">#REF!</definedName>
    <definedName name="G_18">#REF!</definedName>
    <definedName name="G_18_1">#REF!</definedName>
    <definedName name="G_19">#REF!</definedName>
    <definedName name="G_19_1">#REF!</definedName>
    <definedName name="G_20">#REF!</definedName>
    <definedName name="G_20_1">#REF!</definedName>
    <definedName name="G_21">#REF!</definedName>
    <definedName name="G_21_1">#REF!</definedName>
    <definedName name="G_22">#REF!</definedName>
    <definedName name="G_22_1">#REF!</definedName>
    <definedName name="G_23">#REF!</definedName>
    <definedName name="G_23_1">#REF!</definedName>
    <definedName name="G_24">#REF!</definedName>
    <definedName name="G_24_1">#REF!</definedName>
    <definedName name="G_25">#REF!</definedName>
    <definedName name="G_25_1">#REF!</definedName>
    <definedName name="G_26">#REF!</definedName>
    <definedName name="G_26_1">#REF!</definedName>
    <definedName name="G_27">#REF!</definedName>
    <definedName name="G_27_1">#REF!</definedName>
    <definedName name="G_28">#REF!</definedName>
    <definedName name="G_28_1">#REF!</definedName>
    <definedName name="G_29">#REF!</definedName>
    <definedName name="G_29_1">#REF!</definedName>
    <definedName name="G_31">#REF!</definedName>
    <definedName name="G_31_1">#REF!</definedName>
    <definedName name="G_32">#REF!</definedName>
    <definedName name="G_32_1">#REF!</definedName>
    <definedName name="G_33">#REF!</definedName>
    <definedName name="G_33_1">#REF!</definedName>
    <definedName name="G_34">#REF!</definedName>
    <definedName name="G_34_1">#REF!</definedName>
    <definedName name="G_35">#REF!</definedName>
    <definedName name="G_35_1">#REF!</definedName>
    <definedName name="G_36">#REF!</definedName>
    <definedName name="G_36_1">#REF!</definedName>
    <definedName name="G_37">#REF!</definedName>
    <definedName name="G_37_1">#REF!</definedName>
    <definedName name="G_38">#REF!</definedName>
    <definedName name="G_38_1">#REF!</definedName>
    <definedName name="G_39">#REF!</definedName>
    <definedName name="G_39_1">#REF!</definedName>
    <definedName name="G_40">#REF!</definedName>
    <definedName name="G_40_1">#REF!</definedName>
    <definedName name="GERAL">#REF!</definedName>
    <definedName name="GERAL_1">#REF!</definedName>
    <definedName name="gf">#REF!</definedName>
    <definedName name="gf_1">#REF!</definedName>
    <definedName name="GH">#REF!</definedName>
    <definedName name="GH_1">#REF!</definedName>
    <definedName name="ghb">#REF!</definedName>
    <definedName name="gvc">#REF!</definedName>
    <definedName name="HJN">#REF!</definedName>
    <definedName name="INSUMOS_CODEVASF">#REF!</definedName>
    <definedName name="INSUMOS_CODEVASF_1">#REF!</definedName>
    <definedName name="INSUMOS_DIVERSOS">#REF!</definedName>
    <definedName name="INSUMOS_DIVERSOS_1">#REF!</definedName>
    <definedName name="INSUMOS_SEINFRA">#REF!</definedName>
    <definedName name="INSUMOS_SEINFRA_1">#REF!</definedName>
    <definedName name="ioiioi">#REF!</definedName>
    <definedName name="ioiioi_1">#REF!</definedName>
    <definedName name="ls">#REF!</definedName>
    <definedName name="ls_1">#REF!</definedName>
    <definedName name="lub">#REF!</definedName>
    <definedName name="lub_1">#REF!</definedName>
    <definedName name="meio">#REF!</definedName>
    <definedName name="meio_1">#REF!</definedName>
    <definedName name="od">#REF!</definedName>
    <definedName name="od_1">#REF!</definedName>
    <definedName name="of">#REF!</definedName>
    <definedName name="of_1">#REF!</definedName>
    <definedName name="pdm">#REF!</definedName>
    <definedName name="pdm_1">#REF!</definedName>
    <definedName name="pedra">#REF!</definedName>
    <definedName name="pedra_1">#REF!</definedName>
    <definedName name="port">#REF!</definedName>
    <definedName name="port_1">#REF!</definedName>
    <definedName name="Preço_Unitário">#REF!</definedName>
    <definedName name="Preço_Unitário_1">#REF!</definedName>
    <definedName name="PREF">#REF!</definedName>
    <definedName name="PREF_1">#REF!</definedName>
    <definedName name="Print_Area_1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6_1">#REF!</definedName>
    <definedName name="Print_Titles_1">#REF!</definedName>
    <definedName name="Print_Titles_2">#REF!</definedName>
    <definedName name="Quantidade">#REF!</definedName>
    <definedName name="Quantidade_1">#REF!</definedName>
    <definedName name="rrrrrrrrrrrr">#REF!</definedName>
    <definedName name="rrrrrrrrrrrr_1">#REF!</definedName>
    <definedName name="RTRRT">#REF!</definedName>
    <definedName name="RTRRT_1">#REF!</definedName>
    <definedName name="rtrt">#REF!</definedName>
    <definedName name="rtrt_1">#REF!</definedName>
    <definedName name="ruas">#REF!</definedName>
    <definedName name="ruas_1">#REF!</definedName>
    <definedName name="se">#REF!</definedName>
    <definedName name="se_1">#REF!</definedName>
    <definedName name="SERVIÇOS_CODEVASF">#REF!</definedName>
    <definedName name="SERVIÇOS_CODEVASF_1">#REF!</definedName>
    <definedName name="SERVIÇOS_SEINFRA">#REF!</definedName>
    <definedName name="SERVIÇOS_SEINFRA_1">#REF!</definedName>
    <definedName name="SG_01_01">#REF!</definedName>
    <definedName name="SG_01_01_1">#REF!</definedName>
    <definedName name="SG_01_02">#REF!</definedName>
    <definedName name="SG_01_02_1">#REF!</definedName>
    <definedName name="SG_01_03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1_21">#REF!</definedName>
    <definedName name="SG_01_21_1">#REF!</definedName>
    <definedName name="SG_01_22">#REF!</definedName>
    <definedName name="SG_01_22_1">#REF!</definedName>
    <definedName name="SG_01_23">#REF!</definedName>
    <definedName name="SG_01_23_1">#REF!</definedName>
    <definedName name="SG_01_24">#REF!</definedName>
    <definedName name="SG_01_24_1">#REF!</definedName>
    <definedName name="SG_01_25">#REF!</definedName>
    <definedName name="SG_01_25_1">#REF!</definedName>
    <definedName name="SG_01_26">#REF!</definedName>
    <definedName name="SG_01_26_1">#REF!</definedName>
    <definedName name="SG_01_27">#REF!</definedName>
    <definedName name="SG_01_27_1">#REF!</definedName>
    <definedName name="SG_01_28">#REF!</definedName>
    <definedName name="SG_01_28_1">#REF!</definedName>
    <definedName name="SG_01_29">#REF!</definedName>
    <definedName name="SG_01_29_1">#REF!</definedName>
    <definedName name="SG_01_30">#REF!</definedName>
    <definedName name="SG_01_30_1">#REF!</definedName>
    <definedName name="SG_02_01">#REF!</definedName>
    <definedName name="SG_02_01_1">#REF!</definedName>
    <definedName name="SG_02_02">#REF!</definedName>
    <definedName name="SG_02_02_1">#REF!</definedName>
    <definedName name="SG_02_03">#REF!</definedName>
    <definedName name="SG_02_03_1">#REF!</definedName>
    <definedName name="SG_02_04">#REF!</definedName>
    <definedName name="SG_02_04_1">#REF!</definedName>
    <definedName name="SG_02_05">#REF!</definedName>
    <definedName name="SG_02_05_1">#REF!</definedName>
    <definedName name="SG_02_06">#REF!</definedName>
    <definedName name="SG_02_06_1">#REF!</definedName>
    <definedName name="SG_02_07">#REF!</definedName>
    <definedName name="SG_02_07_1">#REF!</definedName>
    <definedName name="SG_02_08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2_21">#REF!</definedName>
    <definedName name="SG_02_21_1">#REF!</definedName>
    <definedName name="SG_02_22">#REF!</definedName>
    <definedName name="SG_02_22_1">#REF!</definedName>
    <definedName name="SG_02_23">#REF!</definedName>
    <definedName name="SG_02_23_1">#REF!</definedName>
    <definedName name="SG_02_24">#REF!</definedName>
    <definedName name="SG_02_24_1">#REF!</definedName>
    <definedName name="SG_02_25">#REF!</definedName>
    <definedName name="SG_02_25_1">#REF!</definedName>
    <definedName name="SG_02_26">#REF!</definedName>
    <definedName name="SG_02_26_1">#REF!</definedName>
    <definedName name="SG_02_27">#REF!</definedName>
    <definedName name="SG_02_27_1">#REF!</definedName>
    <definedName name="SG_02_28">#REF!</definedName>
    <definedName name="SG_02_28_1">#REF!</definedName>
    <definedName name="SG_02_29">#REF!</definedName>
    <definedName name="SG_02_29_1">#REF!</definedName>
    <definedName name="SG_02_30">#REF!</definedName>
    <definedName name="SG_02_30_1">#REF!</definedName>
    <definedName name="SG_03_01">#REF!</definedName>
    <definedName name="SG_03_01_1">#REF!</definedName>
    <definedName name="SG_03_02">#REF!</definedName>
    <definedName name="SG_03_02_1">#REF!</definedName>
    <definedName name="SG_03_03">#REF!</definedName>
    <definedName name="SG_03_03_1">#REF!</definedName>
    <definedName name="SG_03_04">#REF!</definedName>
    <definedName name="SG_03_04_1">#REF!</definedName>
    <definedName name="SG_03_05">#REF!</definedName>
    <definedName name="SG_03_05_1">#REF!</definedName>
    <definedName name="SG_03_06">#REF!</definedName>
    <definedName name="SG_03_06_1">#REF!</definedName>
    <definedName name="SG_03_07">#REF!</definedName>
    <definedName name="SG_03_07_1">#REF!</definedName>
    <definedName name="SG_03_08">#REF!</definedName>
    <definedName name="SG_03_08_1">#REF!</definedName>
    <definedName name="SG_03_09">#REF!</definedName>
    <definedName name="SG_03_09_1">#REF!</definedName>
    <definedName name="SG_03_10">#REF!</definedName>
    <definedName name="SG_03_10_1">#REF!</definedName>
    <definedName name="SG_03_11">#REF!</definedName>
    <definedName name="SG_03_11_1">#REF!</definedName>
    <definedName name="SG_03_12">#REF!</definedName>
    <definedName name="SG_03_12_1">#REF!</definedName>
    <definedName name="SG_03_13">#REF!</definedName>
    <definedName name="SG_03_13_1">#REF!</definedName>
    <definedName name="SG_03_14">#REF!</definedName>
    <definedName name="SG_03_14_1">#REF!</definedName>
    <definedName name="SG_03_15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3_21">#REF!</definedName>
    <definedName name="SG_03_21_1">#REF!</definedName>
    <definedName name="SG_03_22">#REF!</definedName>
    <definedName name="SG_03_22_1">#REF!</definedName>
    <definedName name="SG_03_23">#REF!</definedName>
    <definedName name="SG_03_23_1">#REF!</definedName>
    <definedName name="SG_03_24">#REF!</definedName>
    <definedName name="SG_03_24_1">#REF!</definedName>
    <definedName name="SG_03_25">#REF!</definedName>
    <definedName name="SG_03_25_1">#REF!</definedName>
    <definedName name="SG_03_26">#REF!</definedName>
    <definedName name="SG_03_26_1">#REF!</definedName>
    <definedName name="SG_03_27">#REF!</definedName>
    <definedName name="SG_03_27_1">#REF!</definedName>
    <definedName name="SG_03_28">#REF!</definedName>
    <definedName name="SG_03_28_1">#REF!</definedName>
    <definedName name="SG_03_29">#REF!</definedName>
    <definedName name="SG_03_29_1">#REF!</definedName>
    <definedName name="SG_03_30">#REF!</definedName>
    <definedName name="SG_03_30_1">#REF!</definedName>
    <definedName name="SG_04_01">#REF!</definedName>
    <definedName name="SG_04_01_1">#REF!</definedName>
    <definedName name="SG_04_02">#REF!</definedName>
    <definedName name="SG_04_02_1">#REF!</definedName>
    <definedName name="SG_04_03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4_21">#REF!</definedName>
    <definedName name="SG_04_21_1">#REF!</definedName>
    <definedName name="SG_04_22">#REF!</definedName>
    <definedName name="SG_04_22_1">#REF!</definedName>
    <definedName name="SG_04_23">#REF!</definedName>
    <definedName name="SG_04_23_1">#REF!</definedName>
    <definedName name="SG_04_24">#REF!</definedName>
    <definedName name="SG_04_24_1">#REF!</definedName>
    <definedName name="SG_04_25">#REF!</definedName>
    <definedName name="SG_04_25_1">#REF!</definedName>
    <definedName name="SG_04_26">#REF!</definedName>
    <definedName name="SG_04_26_1">#REF!</definedName>
    <definedName name="SG_04_27">#REF!</definedName>
    <definedName name="SG_04_27_1">#REF!</definedName>
    <definedName name="SG_04_28">#REF!</definedName>
    <definedName name="SG_04_28_1">#REF!</definedName>
    <definedName name="SG_04_29">#REF!</definedName>
    <definedName name="SG_04_29_1">#REF!</definedName>
    <definedName name="SG_04_30">#REF!</definedName>
    <definedName name="SG_04_30_1">#REF!</definedName>
    <definedName name="SG_05_0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">#REF!</definedName>
    <definedName name="SG_05_04_1">#REF!</definedName>
    <definedName name="SG_05_05">#REF!</definedName>
    <definedName name="SG_05_05_1">#REF!</definedName>
    <definedName name="SG_05_06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">#REF!</definedName>
    <definedName name="SG_05_09_1">#REF!</definedName>
    <definedName name="SG_05_10">#REF!</definedName>
    <definedName name="SG_05_10_1">#REF!</definedName>
    <definedName name="SG_05_11">#REF!</definedName>
    <definedName name="SG_05_11_1">#REF!</definedName>
    <definedName name="SG_05_12">#REF!</definedName>
    <definedName name="SG_05_12_1">#REF!</definedName>
    <definedName name="SG_05_13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5_21">#REF!</definedName>
    <definedName name="SG_05_21_1">#REF!</definedName>
    <definedName name="SG_05_22">#REF!</definedName>
    <definedName name="SG_05_22_1">#REF!</definedName>
    <definedName name="SG_05_23">#REF!</definedName>
    <definedName name="SG_05_23_1">#REF!</definedName>
    <definedName name="SG_05_24">#REF!</definedName>
    <definedName name="SG_05_24_1">#REF!</definedName>
    <definedName name="SG_05_25">#REF!</definedName>
    <definedName name="SG_05_25_1">#REF!</definedName>
    <definedName name="SG_05_26">#REF!</definedName>
    <definedName name="SG_05_26_1">#REF!</definedName>
    <definedName name="SG_05_27">#REF!</definedName>
    <definedName name="SG_05_27_1">#REF!</definedName>
    <definedName name="SG_05_28">#REF!</definedName>
    <definedName name="SG_05_28_1">#REF!</definedName>
    <definedName name="SG_05_29">#REF!</definedName>
    <definedName name="SG_05_29_1">#REF!</definedName>
    <definedName name="SG_05_30">#REF!</definedName>
    <definedName name="SG_05_30_1">#REF!</definedName>
    <definedName name="SG_06_01">#REF!</definedName>
    <definedName name="SG_06_01_1">#REF!</definedName>
    <definedName name="SG_06_02">#REF!</definedName>
    <definedName name="SG_06_02_1">#REF!</definedName>
    <definedName name="SG_06_03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6_21">#REF!</definedName>
    <definedName name="SG_06_21_1">#REF!</definedName>
    <definedName name="SG_06_22">#REF!</definedName>
    <definedName name="SG_06_22_1">#REF!</definedName>
    <definedName name="SG_06_23">#REF!</definedName>
    <definedName name="SG_06_23_1">#REF!</definedName>
    <definedName name="SG_06_24">#REF!</definedName>
    <definedName name="SG_06_24_1">#REF!</definedName>
    <definedName name="SG_06_25">#REF!</definedName>
    <definedName name="SG_06_25_1">#REF!</definedName>
    <definedName name="SG_06_26">#REF!</definedName>
    <definedName name="SG_06_26_1">#REF!</definedName>
    <definedName name="SG_06_27">#REF!</definedName>
    <definedName name="SG_06_27_1">#REF!</definedName>
    <definedName name="SG_06_28">#REF!</definedName>
    <definedName name="SG_06_28_1">#REF!</definedName>
    <definedName name="SG_06_29">#REF!</definedName>
    <definedName name="SG_06_29_1">#REF!</definedName>
    <definedName name="SG_06_30">#REF!</definedName>
    <definedName name="SG_06_30_1">#REF!</definedName>
    <definedName name="SG_07_0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7_21">#REF!</definedName>
    <definedName name="SG_07_21_1">#REF!</definedName>
    <definedName name="SG_07_22">#REF!</definedName>
    <definedName name="SG_07_22_1">#REF!</definedName>
    <definedName name="SG_07_23">#REF!</definedName>
    <definedName name="SG_07_23_1">#REF!</definedName>
    <definedName name="SG_07_24">#REF!</definedName>
    <definedName name="SG_07_24_1">#REF!</definedName>
    <definedName name="SG_07_25">#REF!</definedName>
    <definedName name="SG_07_25_1">#REF!</definedName>
    <definedName name="SG_07_26">#REF!</definedName>
    <definedName name="SG_07_26_1">#REF!</definedName>
    <definedName name="SG_07_27">#REF!</definedName>
    <definedName name="SG_07_27_1">#REF!</definedName>
    <definedName name="SG_07_28">#REF!</definedName>
    <definedName name="SG_07_28_1">#REF!</definedName>
    <definedName name="SG_07_29">#REF!</definedName>
    <definedName name="SG_07_29_1">#REF!</definedName>
    <definedName name="SG_07_30">#REF!</definedName>
    <definedName name="SG_07_30_1">#REF!</definedName>
    <definedName name="SG_08_0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8_21">#REF!</definedName>
    <definedName name="SG_08_21_1">#REF!</definedName>
    <definedName name="SG_08_22">#REF!</definedName>
    <definedName name="SG_08_22_1">#REF!</definedName>
    <definedName name="SG_08_23">#REF!</definedName>
    <definedName name="SG_08_23_1">#REF!</definedName>
    <definedName name="SG_08_24">#REF!</definedName>
    <definedName name="SG_08_24_1">#REF!</definedName>
    <definedName name="SG_08_25">#REF!</definedName>
    <definedName name="SG_08_25_1">#REF!</definedName>
    <definedName name="SG_08_26">#REF!</definedName>
    <definedName name="SG_08_26_1">#REF!</definedName>
    <definedName name="SG_08_27">#REF!</definedName>
    <definedName name="SG_08_27_1">#REF!</definedName>
    <definedName name="SG_08_28">#REF!</definedName>
    <definedName name="SG_08_28_1">#REF!</definedName>
    <definedName name="SG_08_29">#REF!</definedName>
    <definedName name="SG_08_29_1">#REF!</definedName>
    <definedName name="SG_08_30">#REF!</definedName>
    <definedName name="SG_08_30_1">#REF!</definedName>
    <definedName name="SG_09_01">#REF!</definedName>
    <definedName name="SG_09_01_1">#REF!</definedName>
    <definedName name="SG_09_02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09_21">#REF!</definedName>
    <definedName name="SG_09_21_1">#REF!</definedName>
    <definedName name="SG_09_22">#REF!</definedName>
    <definedName name="SG_09_22_1">#REF!</definedName>
    <definedName name="SG_09_23">#REF!</definedName>
    <definedName name="SG_09_23_1">#REF!</definedName>
    <definedName name="SG_09_24">#REF!</definedName>
    <definedName name="SG_09_24_1">#REF!</definedName>
    <definedName name="SG_09_25">#REF!</definedName>
    <definedName name="SG_09_25_1">#REF!</definedName>
    <definedName name="SG_09_26">#REF!</definedName>
    <definedName name="SG_09_26_1">#REF!</definedName>
    <definedName name="SG_09_27">#REF!</definedName>
    <definedName name="SG_09_27_1">#REF!</definedName>
    <definedName name="SG_09_28">#REF!</definedName>
    <definedName name="SG_09_28_1">#REF!</definedName>
    <definedName name="SG_09_29">#REF!</definedName>
    <definedName name="SG_09_29_1">#REF!</definedName>
    <definedName name="SG_09_30">#REF!</definedName>
    <definedName name="SG_09_30_1">#REF!</definedName>
    <definedName name="SG_10_0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0_21">#REF!</definedName>
    <definedName name="SG_10_21_1">#REF!</definedName>
    <definedName name="SG_10_22">#REF!</definedName>
    <definedName name="SG_10_22_1">#REF!</definedName>
    <definedName name="SG_10_23">#REF!</definedName>
    <definedName name="SG_10_23_1">#REF!</definedName>
    <definedName name="SG_10_24">#REF!</definedName>
    <definedName name="SG_10_24_1">#REF!</definedName>
    <definedName name="SG_10_25">#REF!</definedName>
    <definedName name="SG_10_25_1">#REF!</definedName>
    <definedName name="SG_10_26">#REF!</definedName>
    <definedName name="SG_10_26_1">#REF!</definedName>
    <definedName name="SG_10_27">#REF!</definedName>
    <definedName name="SG_10_27_1">#REF!</definedName>
    <definedName name="SG_10_28">#REF!</definedName>
    <definedName name="SG_10_28_1">#REF!</definedName>
    <definedName name="SG_10_29">#REF!</definedName>
    <definedName name="SG_10_29_1">#REF!</definedName>
    <definedName name="SG_10_30">#REF!</definedName>
    <definedName name="SG_10_30_1">#REF!</definedName>
    <definedName name="SG_11_0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1_21">#REF!</definedName>
    <definedName name="SG_11_21_1">#REF!</definedName>
    <definedName name="SG_11_22">#REF!</definedName>
    <definedName name="SG_11_22_1">#REF!</definedName>
    <definedName name="SG_11_23">#REF!</definedName>
    <definedName name="SG_11_23_1">#REF!</definedName>
    <definedName name="SG_11_24">#REF!</definedName>
    <definedName name="SG_11_24_1">#REF!</definedName>
    <definedName name="SG_11_25">#REF!</definedName>
    <definedName name="SG_11_25_1">#REF!</definedName>
    <definedName name="SG_11_26">#REF!</definedName>
    <definedName name="SG_11_26_1">#REF!</definedName>
    <definedName name="SG_11_27">#REF!</definedName>
    <definedName name="SG_11_27_1">#REF!</definedName>
    <definedName name="SG_11_28">#REF!</definedName>
    <definedName name="SG_11_28_1">#REF!</definedName>
    <definedName name="SG_11_29">#REF!</definedName>
    <definedName name="SG_11_29_1">#REF!</definedName>
    <definedName name="SG_11_30">#REF!</definedName>
    <definedName name="SG_11_30_1">#REF!</definedName>
    <definedName name="SG_12_01">#REF!</definedName>
    <definedName name="SG_12_01_1">#REF!</definedName>
    <definedName name="SG_12_02">#REF!</definedName>
    <definedName name="SG_12_02_1">#REF!</definedName>
    <definedName name="SG_12_03">#REF!</definedName>
    <definedName name="SG_12_03_1">#REF!</definedName>
    <definedName name="SG_12_04">#REF!</definedName>
    <definedName name="SG_12_04_1">#REF!</definedName>
    <definedName name="SG_12_05">#REF!</definedName>
    <definedName name="SG_12_05_1">#REF!</definedName>
    <definedName name="SG_12_06">#REF!</definedName>
    <definedName name="SG_12_06_1">#REF!</definedName>
    <definedName name="SG_12_07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2_21">#REF!</definedName>
    <definedName name="SG_12_21_1">#REF!</definedName>
    <definedName name="SG_12_22">#REF!</definedName>
    <definedName name="SG_12_22_1">#REF!</definedName>
    <definedName name="SG_12_23">#REF!</definedName>
    <definedName name="SG_12_23_1">#REF!</definedName>
    <definedName name="SG_12_24">#REF!</definedName>
    <definedName name="SG_12_24_1">#REF!</definedName>
    <definedName name="SG_12_25">#REF!</definedName>
    <definedName name="SG_12_25_1">#REF!</definedName>
    <definedName name="SG_12_26">#REF!</definedName>
    <definedName name="SG_12_26_1">#REF!</definedName>
    <definedName name="SG_12_27">#REF!</definedName>
    <definedName name="SG_12_27_1">#REF!</definedName>
    <definedName name="SG_12_28">#REF!</definedName>
    <definedName name="SG_12_28_1">#REF!</definedName>
    <definedName name="SG_12_29">#REF!</definedName>
    <definedName name="SG_12_29_1">#REF!</definedName>
    <definedName name="SG_12_30">#REF!</definedName>
    <definedName name="SG_12_30_1">#REF!</definedName>
    <definedName name="SG_13_01">#REF!</definedName>
    <definedName name="SG_13_01_1">#REF!</definedName>
    <definedName name="SG_13_02">#REF!</definedName>
    <definedName name="SG_13_02_1">#REF!</definedName>
    <definedName name="SG_13_03">#REF!</definedName>
    <definedName name="SG_13_03_1">#REF!</definedName>
    <definedName name="SG_13_04">#REF!</definedName>
    <definedName name="SG_13_04_1">#REF!</definedName>
    <definedName name="SG_13_05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">#REF!</definedName>
    <definedName name="SG_14_01_1">#REF!</definedName>
    <definedName name="SG_14_02">#REF!</definedName>
    <definedName name="SG_14_02_1">#REF!</definedName>
    <definedName name="SG_14_03">#REF!</definedName>
    <definedName name="SG_14_03_1">#REF!</definedName>
    <definedName name="SG_14_04">#REF!</definedName>
    <definedName name="SG_14_04_1">#REF!</definedName>
    <definedName name="SG_14_05">#REF!</definedName>
    <definedName name="SG_14_05_1">#REF!</definedName>
    <definedName name="SG_14_06">#REF!</definedName>
    <definedName name="SG_14_06_1">#REF!</definedName>
    <definedName name="SG_14_07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4_21">#REF!</definedName>
    <definedName name="SG_14_21_1">#REF!</definedName>
    <definedName name="SG_14_22">#REF!</definedName>
    <definedName name="SG_14_22_1">#REF!</definedName>
    <definedName name="SG_14_23">#REF!</definedName>
    <definedName name="SG_14_23_1">#REF!</definedName>
    <definedName name="SG_14_24">#REF!</definedName>
    <definedName name="SG_14_24_1">#REF!</definedName>
    <definedName name="SG_14_25">#REF!</definedName>
    <definedName name="SG_14_25_1">#REF!</definedName>
    <definedName name="SG_14_26">#REF!</definedName>
    <definedName name="SG_14_26_1">#REF!</definedName>
    <definedName name="SG_14_27">#REF!</definedName>
    <definedName name="SG_14_27_1">#REF!</definedName>
    <definedName name="SG_14_28">#REF!</definedName>
    <definedName name="SG_14_28_1">#REF!</definedName>
    <definedName name="SG_14_29">#REF!</definedName>
    <definedName name="SG_14_29_1">#REF!</definedName>
    <definedName name="SG_14_30">#REF!</definedName>
    <definedName name="SG_14_30_1">#REF!</definedName>
    <definedName name="SG_15_01">#REF!</definedName>
    <definedName name="SG_15_01_1">#REF!</definedName>
    <definedName name="SG_15_02">#REF!</definedName>
    <definedName name="SG_15_02_1">#REF!</definedName>
    <definedName name="SG_15_03">#REF!</definedName>
    <definedName name="SG_15_03_1">#REF!</definedName>
    <definedName name="SG_15_04">#REF!</definedName>
    <definedName name="SG_15_04_1">#REF!</definedName>
    <definedName name="SG_15_05">#REF!</definedName>
    <definedName name="SG_15_05_1">#REF!</definedName>
    <definedName name="SG_15_06">#REF!</definedName>
    <definedName name="SG_15_06_1">#REF!</definedName>
    <definedName name="SG_15_07">#REF!</definedName>
    <definedName name="SG_15_07_1">#REF!</definedName>
    <definedName name="SG_15_08">#REF!</definedName>
    <definedName name="SG_15_08_1">#REF!</definedName>
    <definedName name="SG_15_09">#REF!</definedName>
    <definedName name="SG_15_09_1">#REF!</definedName>
    <definedName name="SG_15_10">#REF!</definedName>
    <definedName name="SG_15_10_1">#REF!</definedName>
    <definedName name="SG_15_11">#REF!</definedName>
    <definedName name="SG_15_11_1">#REF!</definedName>
    <definedName name="SG_15_12">#REF!</definedName>
    <definedName name="SG_15_12_1">#REF!</definedName>
    <definedName name="SG_15_13">#REF!</definedName>
    <definedName name="SG_15_13_1">#REF!</definedName>
    <definedName name="SG_15_14">#REF!</definedName>
    <definedName name="SG_15_14_1">#REF!</definedName>
    <definedName name="SG_15_15">#REF!</definedName>
    <definedName name="SG_15_15_1">#REF!</definedName>
    <definedName name="SG_15_16">#REF!</definedName>
    <definedName name="SG_15_16_1">#REF!</definedName>
    <definedName name="SG_15_17">#REF!</definedName>
    <definedName name="SG_15_17_1">#REF!</definedName>
    <definedName name="SG_15_18">#REF!</definedName>
    <definedName name="SG_15_18_1">#REF!</definedName>
    <definedName name="SG_15_19">#REF!</definedName>
    <definedName name="SG_15_19_1">#REF!</definedName>
    <definedName name="SG_15_20">#REF!</definedName>
    <definedName name="SG_15_20_1">#REF!</definedName>
    <definedName name="SG_15_21">#REF!</definedName>
    <definedName name="SG_15_21_1">#REF!</definedName>
    <definedName name="SG_15_22">#REF!</definedName>
    <definedName name="SG_15_22_1">#REF!</definedName>
    <definedName name="SG_15_23">#REF!</definedName>
    <definedName name="SG_15_23_1">#REF!</definedName>
    <definedName name="SG_15_24">#REF!</definedName>
    <definedName name="SG_15_24_1">#REF!</definedName>
    <definedName name="SG_15_25">#REF!</definedName>
    <definedName name="SG_15_25_1">#REF!</definedName>
    <definedName name="SG_15_26">#REF!</definedName>
    <definedName name="SG_15_26_1">#REF!</definedName>
    <definedName name="SG_15_27">#REF!</definedName>
    <definedName name="SG_15_27_1">#REF!</definedName>
    <definedName name="SG_15_28">#REF!</definedName>
    <definedName name="SG_15_28_1">#REF!</definedName>
    <definedName name="SG_15_29">#REF!</definedName>
    <definedName name="SG_15_29_1">#REF!</definedName>
    <definedName name="SG_15_30">#REF!</definedName>
    <definedName name="SG_15_30_1">#REF!</definedName>
    <definedName name="SG_16_01">#REF!</definedName>
    <definedName name="SG_16_01_1">#REF!</definedName>
    <definedName name="SG_16_02">#REF!</definedName>
    <definedName name="SG_16_02_1">#REF!</definedName>
    <definedName name="SG_16_03">#REF!</definedName>
    <definedName name="SG_16_03_1">#REF!</definedName>
    <definedName name="SG_16_04">#REF!</definedName>
    <definedName name="SG_16_04_1">#REF!</definedName>
    <definedName name="SG_16_05">#REF!</definedName>
    <definedName name="SG_16_05_1">#REF!</definedName>
    <definedName name="SG_16_06">#REF!</definedName>
    <definedName name="SG_16_06_1">#REF!</definedName>
    <definedName name="SG_16_07">#REF!</definedName>
    <definedName name="SG_16_07_1">#REF!</definedName>
    <definedName name="SG_16_08">#REF!</definedName>
    <definedName name="SG_16_08_1">#REF!</definedName>
    <definedName name="SG_16_09">#REF!</definedName>
    <definedName name="SG_16_09_1">#REF!</definedName>
    <definedName name="SG_16_10">#REF!</definedName>
    <definedName name="SG_16_10_1">#REF!</definedName>
    <definedName name="SG_16_11">#REF!</definedName>
    <definedName name="SG_16_11_1">#REF!</definedName>
    <definedName name="SG_16_12">#REF!</definedName>
    <definedName name="SG_16_12_1">#REF!</definedName>
    <definedName name="SG_16_13">#REF!</definedName>
    <definedName name="SG_16_13_1">#REF!</definedName>
    <definedName name="SG_16_14">#REF!</definedName>
    <definedName name="SG_16_14_1">#REF!</definedName>
    <definedName name="SG_16_15">#REF!</definedName>
    <definedName name="SG_16_15_1">#REF!</definedName>
    <definedName name="SG_16_16">#REF!</definedName>
    <definedName name="SG_16_16_1">#REF!</definedName>
    <definedName name="SG_16_17">#REF!</definedName>
    <definedName name="SG_16_17_1">#REF!</definedName>
    <definedName name="SG_16_18">#REF!</definedName>
    <definedName name="SG_16_18_1">#REF!</definedName>
    <definedName name="SG_16_19">#REF!</definedName>
    <definedName name="SG_16_19_1">#REF!</definedName>
    <definedName name="SG_16_20">#REF!</definedName>
    <definedName name="SG_16_20_1">#REF!</definedName>
    <definedName name="SG_16_21">#REF!</definedName>
    <definedName name="SG_16_21_1">#REF!</definedName>
    <definedName name="SG_16_22">#REF!</definedName>
    <definedName name="SG_16_22_1">#REF!</definedName>
    <definedName name="SG_16_23">#REF!</definedName>
    <definedName name="SG_16_23_1">#REF!</definedName>
    <definedName name="SG_16_24">#REF!</definedName>
    <definedName name="SG_16_24_1">#REF!</definedName>
    <definedName name="SG_16_25">#REF!</definedName>
    <definedName name="SG_16_25_1">#REF!</definedName>
    <definedName name="SG_16_26">#REF!</definedName>
    <definedName name="SG_16_26_1">#REF!</definedName>
    <definedName name="SG_16_27">#REF!</definedName>
    <definedName name="SG_16_27_1">#REF!</definedName>
    <definedName name="SG_16_28">#REF!</definedName>
    <definedName name="SG_16_28_1">#REF!</definedName>
    <definedName name="SG_16_29">#REF!</definedName>
    <definedName name="SG_16_29_1">#REF!</definedName>
    <definedName name="SG_16_30">#REF!</definedName>
    <definedName name="SG_16_30_1">#REF!</definedName>
    <definedName name="SG_17_01">#REF!</definedName>
    <definedName name="SG_17_01_1">#REF!</definedName>
    <definedName name="SG_17_02">#REF!</definedName>
    <definedName name="SG_17_02_1">#REF!</definedName>
    <definedName name="SG_17_03">#REF!</definedName>
    <definedName name="SG_17_03_1">#REF!</definedName>
    <definedName name="SG_17_04">#REF!</definedName>
    <definedName name="SG_17_04_1">#REF!</definedName>
    <definedName name="SG_17_05">#REF!</definedName>
    <definedName name="SG_17_05_1">#REF!</definedName>
    <definedName name="SG_17_06">#REF!</definedName>
    <definedName name="SG_17_06_1">#REF!</definedName>
    <definedName name="SG_17_07">#REF!</definedName>
    <definedName name="SG_17_07_1">#REF!</definedName>
    <definedName name="SG_17_08">#REF!</definedName>
    <definedName name="SG_17_08_1">#REF!</definedName>
    <definedName name="SG_17_09">#REF!</definedName>
    <definedName name="SG_17_09_1">#REF!</definedName>
    <definedName name="SG_17_10">#REF!</definedName>
    <definedName name="SG_17_10_1">#REF!</definedName>
    <definedName name="SG_17_11">#REF!</definedName>
    <definedName name="SG_17_11_1">#REF!</definedName>
    <definedName name="SG_17_12">#REF!</definedName>
    <definedName name="SG_17_12_1">#REF!</definedName>
    <definedName name="SG_17_13">#REF!</definedName>
    <definedName name="SG_17_13_1">#REF!</definedName>
    <definedName name="SG_17_14">#REF!</definedName>
    <definedName name="SG_17_14_1">#REF!</definedName>
    <definedName name="SG_17_15">#REF!</definedName>
    <definedName name="SG_17_15_1">#REF!</definedName>
    <definedName name="SG_17_16">#REF!</definedName>
    <definedName name="SG_17_16_1">#REF!</definedName>
    <definedName name="SG_17_17">#REF!</definedName>
    <definedName name="SG_17_17_1">#REF!</definedName>
    <definedName name="SG_17_18">#REF!</definedName>
    <definedName name="SG_17_18_1">#REF!</definedName>
    <definedName name="SG_17_19">#REF!</definedName>
    <definedName name="SG_17_19_1">#REF!</definedName>
    <definedName name="SG_17_20">#REF!</definedName>
    <definedName name="SG_17_20_1">#REF!</definedName>
    <definedName name="SG_17_21">#REF!</definedName>
    <definedName name="SG_17_21_1">#REF!</definedName>
    <definedName name="SG_17_22">#REF!</definedName>
    <definedName name="SG_17_22_1">#REF!</definedName>
    <definedName name="SG_17_23">#REF!</definedName>
    <definedName name="SG_17_23_1">#REF!</definedName>
    <definedName name="SG_17_24">#REF!</definedName>
    <definedName name="SG_17_24_1">#REF!</definedName>
    <definedName name="SG_17_25">#REF!</definedName>
    <definedName name="SG_17_25_1">#REF!</definedName>
    <definedName name="SG_17_26">#REF!</definedName>
    <definedName name="SG_17_26_1">#REF!</definedName>
    <definedName name="SG_17_27">#REF!</definedName>
    <definedName name="SG_17_27_1">#REF!</definedName>
    <definedName name="SG_17_28">#REF!</definedName>
    <definedName name="SG_17_28_1">#REF!</definedName>
    <definedName name="SG_17_29">#REF!</definedName>
    <definedName name="SG_17_29_1">#REF!</definedName>
    <definedName name="SG_17_30">#REF!</definedName>
    <definedName name="SG_17_30_1">#REF!</definedName>
    <definedName name="SG_18_01">#REF!</definedName>
    <definedName name="SG_18_01_1">#REF!</definedName>
    <definedName name="SG_18_02">#REF!</definedName>
    <definedName name="SG_18_02_1">#REF!</definedName>
    <definedName name="SG_18_03">#REF!</definedName>
    <definedName name="SG_18_03_1">#REF!</definedName>
    <definedName name="SG_18_04">#REF!</definedName>
    <definedName name="SG_18_04_1">#REF!</definedName>
    <definedName name="SG_18_05">#REF!</definedName>
    <definedName name="SG_18_05_1">#REF!</definedName>
    <definedName name="SG_18_06">#REF!</definedName>
    <definedName name="SG_18_06_1">#REF!</definedName>
    <definedName name="SG_18_07">#REF!</definedName>
    <definedName name="SG_18_07_1">#REF!</definedName>
    <definedName name="SG_18_08">#REF!</definedName>
    <definedName name="SG_18_08_1">#REF!</definedName>
    <definedName name="SG_18_09">#REF!</definedName>
    <definedName name="SG_18_09_1">#REF!</definedName>
    <definedName name="SG_18_10">#REF!</definedName>
    <definedName name="SG_18_10_1">#REF!</definedName>
    <definedName name="SG_18_11">#REF!</definedName>
    <definedName name="SG_18_11_1">#REF!</definedName>
    <definedName name="SG_18_12">#REF!</definedName>
    <definedName name="SG_18_12_1">#REF!</definedName>
    <definedName name="SG_18_13">#REF!</definedName>
    <definedName name="SG_18_13_1">#REF!</definedName>
    <definedName name="SG_18_14">#REF!</definedName>
    <definedName name="SG_18_14_1">#REF!</definedName>
    <definedName name="SG_18_15">#REF!</definedName>
    <definedName name="SG_18_15_1">#REF!</definedName>
    <definedName name="SG_18_16">#REF!</definedName>
    <definedName name="SG_18_16_1">#REF!</definedName>
    <definedName name="SG_18_17">#REF!</definedName>
    <definedName name="SG_18_17_1">#REF!</definedName>
    <definedName name="SG_18_18">#REF!</definedName>
    <definedName name="SG_18_18_1">#REF!</definedName>
    <definedName name="SG_18_19">#REF!</definedName>
    <definedName name="SG_18_19_1">#REF!</definedName>
    <definedName name="SG_18_20">#REF!</definedName>
    <definedName name="SG_18_20_1">#REF!</definedName>
    <definedName name="SG_18_21">#REF!</definedName>
    <definedName name="SG_18_21_1">#REF!</definedName>
    <definedName name="SG_18_22">#REF!</definedName>
    <definedName name="SG_18_22_1">#REF!</definedName>
    <definedName name="SG_18_23">#REF!</definedName>
    <definedName name="SG_18_23_1">#REF!</definedName>
    <definedName name="SG_18_24">#REF!</definedName>
    <definedName name="SG_18_24_1">#REF!</definedName>
    <definedName name="SG_18_25">#REF!</definedName>
    <definedName name="SG_18_25_1">#REF!</definedName>
    <definedName name="SG_18_26">#REF!</definedName>
    <definedName name="SG_18_26_1">#REF!</definedName>
    <definedName name="SG_18_27">#REF!</definedName>
    <definedName name="SG_18_27_1">#REF!</definedName>
    <definedName name="SG_18_28">#REF!</definedName>
    <definedName name="SG_18_28_1">#REF!</definedName>
    <definedName name="SG_18_29">#REF!</definedName>
    <definedName name="SG_18_29_1">#REF!</definedName>
    <definedName name="SG_18_30">#REF!</definedName>
    <definedName name="SG_18_30_1">#REF!</definedName>
    <definedName name="SG_19_01">#REF!</definedName>
    <definedName name="SG_19_01_1">#REF!</definedName>
    <definedName name="SG_19_02">#REF!</definedName>
    <definedName name="SG_19_02_1">#REF!</definedName>
    <definedName name="SG_19_03">#REF!</definedName>
    <definedName name="SG_19_03_1">#REF!</definedName>
    <definedName name="SG_19_04">#REF!</definedName>
    <definedName name="SG_19_04_1">#REF!</definedName>
    <definedName name="SG_19_05">#REF!</definedName>
    <definedName name="SG_19_05_1">#REF!</definedName>
    <definedName name="SG_19_06">#REF!</definedName>
    <definedName name="SG_19_06_1">#REF!</definedName>
    <definedName name="SG_19_07">#REF!</definedName>
    <definedName name="SG_19_07_1">#REF!</definedName>
    <definedName name="SG_19_08">#REF!</definedName>
    <definedName name="SG_19_08_1">#REF!</definedName>
    <definedName name="SG_19_09">#REF!</definedName>
    <definedName name="SG_19_09_1">#REF!</definedName>
    <definedName name="SG_19_10">#REF!</definedName>
    <definedName name="SG_19_10_1">#REF!</definedName>
    <definedName name="SG_19_11">#REF!</definedName>
    <definedName name="SG_19_11_1">#REF!</definedName>
    <definedName name="SG_19_12">#REF!</definedName>
    <definedName name="SG_19_12_1">#REF!</definedName>
    <definedName name="SG_19_13">#REF!</definedName>
    <definedName name="SG_19_13_1">#REF!</definedName>
    <definedName name="SG_19_14">#REF!</definedName>
    <definedName name="SG_19_14_1">#REF!</definedName>
    <definedName name="SG_19_15">#REF!</definedName>
    <definedName name="SG_19_15_1">#REF!</definedName>
    <definedName name="SG_19_16">#REF!</definedName>
    <definedName name="SG_19_16_1">#REF!</definedName>
    <definedName name="SG_19_17">#REF!</definedName>
    <definedName name="SG_19_17_1">#REF!</definedName>
    <definedName name="SG_19_18">#REF!</definedName>
    <definedName name="SG_19_18_1">#REF!</definedName>
    <definedName name="SG_19_19">#REF!</definedName>
    <definedName name="SG_19_19_1">#REF!</definedName>
    <definedName name="SG_19_20">#REF!</definedName>
    <definedName name="SG_19_20_1">#REF!</definedName>
    <definedName name="SG_19_21">#REF!</definedName>
    <definedName name="SG_19_21_1">#REF!</definedName>
    <definedName name="SG_19_22">#REF!</definedName>
    <definedName name="SG_19_22_1">#REF!</definedName>
    <definedName name="SG_19_23">#REF!</definedName>
    <definedName name="SG_19_23_1">#REF!</definedName>
    <definedName name="SG_19_24">#REF!</definedName>
    <definedName name="SG_19_24_1">#REF!</definedName>
    <definedName name="SG_19_25">#REF!</definedName>
    <definedName name="SG_19_25_1">#REF!</definedName>
    <definedName name="SG_19_26">#REF!</definedName>
    <definedName name="SG_19_26_1">#REF!</definedName>
    <definedName name="SG_19_27">#REF!</definedName>
    <definedName name="SG_19_27_1">#REF!</definedName>
    <definedName name="SG_19_28">#REF!</definedName>
    <definedName name="SG_19_28_1">#REF!</definedName>
    <definedName name="SG_19_29">#REF!</definedName>
    <definedName name="SG_19_29_1">#REF!</definedName>
    <definedName name="SG_19_30">#REF!</definedName>
    <definedName name="SG_19_30_1">#REF!</definedName>
    <definedName name="SG_20_01">#REF!</definedName>
    <definedName name="SG_20_01_1">#REF!</definedName>
    <definedName name="SG_20_02">#REF!</definedName>
    <definedName name="SG_20_02_1">#REF!</definedName>
    <definedName name="SG_20_03">#REF!</definedName>
    <definedName name="SG_20_03_1">#REF!</definedName>
    <definedName name="SG_20_04">#REF!</definedName>
    <definedName name="SG_20_04_1">#REF!</definedName>
    <definedName name="SG_20_05">#REF!</definedName>
    <definedName name="SG_20_05_1">#REF!</definedName>
    <definedName name="SG_20_06">#REF!</definedName>
    <definedName name="SG_20_06_1">#REF!</definedName>
    <definedName name="SG_20_07">#REF!</definedName>
    <definedName name="SG_20_07_1">#REF!</definedName>
    <definedName name="SG_20_08">#REF!</definedName>
    <definedName name="SG_20_08_1">#REF!</definedName>
    <definedName name="SG_20_09">#REF!</definedName>
    <definedName name="SG_20_09_1">#REF!</definedName>
    <definedName name="SG_20_10">#REF!</definedName>
    <definedName name="SG_20_10_1">#REF!</definedName>
    <definedName name="SG_20_11">#REF!</definedName>
    <definedName name="SG_20_11_1">#REF!</definedName>
    <definedName name="SG_20_12">#REF!</definedName>
    <definedName name="SG_20_12_1">#REF!</definedName>
    <definedName name="SG_20_13">#REF!</definedName>
    <definedName name="SG_20_13_1">#REF!</definedName>
    <definedName name="SG_20_14">#REF!</definedName>
    <definedName name="SG_20_14_1">#REF!</definedName>
    <definedName name="SG_20_15">#REF!</definedName>
    <definedName name="SG_20_15_1">#REF!</definedName>
    <definedName name="SG_20_16">#REF!</definedName>
    <definedName name="SG_20_16_1">#REF!</definedName>
    <definedName name="SG_20_17">#REF!</definedName>
    <definedName name="SG_20_17_1">#REF!</definedName>
    <definedName name="SG_20_18">#REF!</definedName>
    <definedName name="SG_20_18_1">#REF!</definedName>
    <definedName name="SG_20_19">#REF!</definedName>
    <definedName name="SG_20_19_1">#REF!</definedName>
    <definedName name="SG_20_20">#REF!</definedName>
    <definedName name="SG_20_20_1">#REF!</definedName>
    <definedName name="SG_20_21">#REF!</definedName>
    <definedName name="SG_20_21_1">#REF!</definedName>
    <definedName name="SG_20_22">#REF!</definedName>
    <definedName name="SG_20_22_1">#REF!</definedName>
    <definedName name="SG_20_23">#REF!</definedName>
    <definedName name="SG_20_23_1">#REF!</definedName>
    <definedName name="SG_20_24">#REF!</definedName>
    <definedName name="SG_20_24_1">#REF!</definedName>
    <definedName name="SG_20_25">#REF!</definedName>
    <definedName name="SG_20_25_1">#REF!</definedName>
    <definedName name="SG_20_26">#REF!</definedName>
    <definedName name="SG_20_26_1">#REF!</definedName>
    <definedName name="SG_20_27">#REF!</definedName>
    <definedName name="SG_20_27_1">#REF!</definedName>
    <definedName name="SG_20_28">#REF!</definedName>
    <definedName name="SG_20_28_1">#REF!</definedName>
    <definedName name="SG_20_29">#REF!</definedName>
    <definedName name="SG_20_29_1">#REF!</definedName>
    <definedName name="SG_20_30">#REF!</definedName>
    <definedName name="SG_20_30_1">#REF!</definedName>
    <definedName name="SG_21_01">#REF!</definedName>
    <definedName name="SG_21_01_1">#REF!</definedName>
    <definedName name="SG_21_02">#REF!</definedName>
    <definedName name="SG_21_02_1">#REF!</definedName>
    <definedName name="SG_21_03">#REF!</definedName>
    <definedName name="SG_21_03_1">#REF!</definedName>
    <definedName name="SG_21_04">#REF!</definedName>
    <definedName name="SG_21_04_1">#REF!</definedName>
    <definedName name="SG_21_05">#REF!</definedName>
    <definedName name="SG_21_05_1">#REF!</definedName>
    <definedName name="SG_21_06">#REF!</definedName>
    <definedName name="SG_21_06_1">#REF!</definedName>
    <definedName name="SG_21_07">#REF!</definedName>
    <definedName name="SG_21_07_1">#REF!</definedName>
    <definedName name="SG_21_08">#REF!</definedName>
    <definedName name="SG_21_08_1">#REF!</definedName>
    <definedName name="SG_21_09">#REF!</definedName>
    <definedName name="SG_21_09_1">#REF!</definedName>
    <definedName name="SG_21_10">#REF!</definedName>
    <definedName name="SG_21_10_1">#REF!</definedName>
    <definedName name="SG_21_11">#REF!</definedName>
    <definedName name="SG_21_11_1">#REF!</definedName>
    <definedName name="SG_21_12">#REF!</definedName>
    <definedName name="SG_21_12_1">#REF!</definedName>
    <definedName name="SG_21_13">#REF!</definedName>
    <definedName name="SG_21_13_1">#REF!</definedName>
    <definedName name="SG_21_14">#REF!</definedName>
    <definedName name="SG_21_14_1">#REF!</definedName>
    <definedName name="SG_21_15">#REF!</definedName>
    <definedName name="SG_21_15_1">#REF!</definedName>
    <definedName name="SG_21_16">#REF!</definedName>
    <definedName name="SG_21_16_1">#REF!</definedName>
    <definedName name="SG_21_17">#REF!</definedName>
    <definedName name="SG_21_17_1">#REF!</definedName>
    <definedName name="SG_21_18">#REF!</definedName>
    <definedName name="SG_21_18_1">#REF!</definedName>
    <definedName name="SG_21_19">#REF!</definedName>
    <definedName name="SG_21_19_1">#REF!</definedName>
    <definedName name="SG_21_20">#REF!</definedName>
    <definedName name="SG_21_20_1">#REF!</definedName>
    <definedName name="SG_21_21">#REF!</definedName>
    <definedName name="SG_21_21_1">#REF!</definedName>
    <definedName name="SG_21_22">#REF!</definedName>
    <definedName name="SG_21_22_1">#REF!</definedName>
    <definedName name="SG_21_23">#REF!</definedName>
    <definedName name="SG_21_23_1">#REF!</definedName>
    <definedName name="SG_21_24">#REF!</definedName>
    <definedName name="SG_21_24_1">#REF!</definedName>
    <definedName name="SG_21_25">#REF!</definedName>
    <definedName name="SG_21_25_1">#REF!</definedName>
    <definedName name="SG_21_26">#REF!</definedName>
    <definedName name="SG_21_26_1">#REF!</definedName>
    <definedName name="SG_21_27">#REF!</definedName>
    <definedName name="SG_21_27_1">#REF!</definedName>
    <definedName name="SG_21_28">#REF!</definedName>
    <definedName name="SG_21_28_1">#REF!</definedName>
    <definedName name="SG_21_29">#REF!</definedName>
    <definedName name="SG_21_29_1">#REF!</definedName>
    <definedName name="SG_21_30">#REF!</definedName>
    <definedName name="SG_21_30_1">#REF!</definedName>
    <definedName name="SG_22_01">#REF!</definedName>
    <definedName name="SG_22_01_1">#REF!</definedName>
    <definedName name="SG_22_02">#REF!</definedName>
    <definedName name="SG_22_02_1">#REF!</definedName>
    <definedName name="SG_22_03">#REF!</definedName>
    <definedName name="SG_22_03_1">#REF!</definedName>
    <definedName name="SG_22_04">#REF!</definedName>
    <definedName name="SG_22_04_1">#REF!</definedName>
    <definedName name="SG_22_05">#REF!</definedName>
    <definedName name="SG_22_05_1">#REF!</definedName>
    <definedName name="SG_22_06">#REF!</definedName>
    <definedName name="SG_22_06_1">#REF!</definedName>
    <definedName name="SG_22_07">#REF!</definedName>
    <definedName name="SG_22_07_1">#REF!</definedName>
    <definedName name="SG_22_08">#REF!</definedName>
    <definedName name="SG_22_08_1">#REF!</definedName>
    <definedName name="SG_22_09">#REF!</definedName>
    <definedName name="SG_22_09_1">#REF!</definedName>
    <definedName name="SG_22_10">#REF!</definedName>
    <definedName name="SG_22_10_1">#REF!</definedName>
    <definedName name="SG_22_11">#REF!</definedName>
    <definedName name="SG_22_11_1">#REF!</definedName>
    <definedName name="SG_22_12">#REF!</definedName>
    <definedName name="SG_22_12_1">#REF!</definedName>
    <definedName name="SG_22_13">#REF!</definedName>
    <definedName name="SG_22_13_1">#REF!</definedName>
    <definedName name="SG_22_14">#REF!</definedName>
    <definedName name="SG_22_14_1">#REF!</definedName>
    <definedName name="SG_22_15">#REF!</definedName>
    <definedName name="SG_22_15_1">#REF!</definedName>
    <definedName name="SG_22_16">#REF!</definedName>
    <definedName name="SG_22_16_1">#REF!</definedName>
    <definedName name="SG_22_17">#REF!</definedName>
    <definedName name="SG_22_17_1">#REF!</definedName>
    <definedName name="SG_22_18">#REF!</definedName>
    <definedName name="SG_22_18_1">#REF!</definedName>
    <definedName name="SG_22_19">#REF!</definedName>
    <definedName name="SG_22_19_1">#REF!</definedName>
    <definedName name="SG_22_20">#REF!</definedName>
    <definedName name="SG_22_20_1">#REF!</definedName>
    <definedName name="SG_22_21">#REF!</definedName>
    <definedName name="SG_22_21_1">#REF!</definedName>
    <definedName name="SG_22_22">#REF!</definedName>
    <definedName name="SG_22_22_1">#REF!</definedName>
    <definedName name="SG_22_23">#REF!</definedName>
    <definedName name="SG_22_23_1">#REF!</definedName>
    <definedName name="SG_22_24">#REF!</definedName>
    <definedName name="SG_22_24_1">#REF!</definedName>
    <definedName name="SG_22_25">#REF!</definedName>
    <definedName name="SG_22_25_1">#REF!</definedName>
    <definedName name="SG_22_26">#REF!</definedName>
    <definedName name="SG_22_26_1">#REF!</definedName>
    <definedName name="SG_22_27">#REF!</definedName>
    <definedName name="SG_22_27_1">#REF!</definedName>
    <definedName name="SG_22_28">#REF!</definedName>
    <definedName name="SG_22_28_1">#REF!</definedName>
    <definedName name="SG_22_29">#REF!</definedName>
    <definedName name="SG_22_29_1">#REF!</definedName>
    <definedName name="SG_22_30">#REF!</definedName>
    <definedName name="SG_22_30_1">#REF!</definedName>
    <definedName name="SG_23_01">#REF!</definedName>
    <definedName name="SG_23_01_1">#REF!</definedName>
    <definedName name="SG_23_02">#REF!</definedName>
    <definedName name="SG_23_02_1">#REF!</definedName>
    <definedName name="SG_23_03">#REF!</definedName>
    <definedName name="SG_23_03_1">#REF!</definedName>
    <definedName name="SG_23_04">#REF!</definedName>
    <definedName name="SG_23_04_1">#REF!</definedName>
    <definedName name="SG_23_05">#REF!</definedName>
    <definedName name="SG_23_05_1">#REF!</definedName>
    <definedName name="SG_23_06">#REF!</definedName>
    <definedName name="SG_23_06_1">#REF!</definedName>
    <definedName name="SG_23_07">#REF!</definedName>
    <definedName name="SG_23_07_1">#REF!</definedName>
    <definedName name="SG_23_08">#REF!</definedName>
    <definedName name="SG_23_08_1">#REF!</definedName>
    <definedName name="SG_23_09">#REF!</definedName>
    <definedName name="SG_23_09_1">#REF!</definedName>
    <definedName name="SG_23_10">#REF!</definedName>
    <definedName name="SG_23_10_1">#REF!</definedName>
    <definedName name="SG_23_11">#REF!</definedName>
    <definedName name="SG_23_11_1">#REF!</definedName>
    <definedName name="SG_23_12">#REF!</definedName>
    <definedName name="SG_23_12_1">#REF!</definedName>
    <definedName name="SG_23_13">#REF!</definedName>
    <definedName name="SG_23_13_1">#REF!</definedName>
    <definedName name="SG_23_14">#REF!</definedName>
    <definedName name="SG_23_14_1">#REF!</definedName>
    <definedName name="SG_23_15">#REF!</definedName>
    <definedName name="SG_23_15_1">#REF!</definedName>
    <definedName name="SG_23_16">#REF!</definedName>
    <definedName name="SG_23_16_1">#REF!</definedName>
    <definedName name="SG_23_17">#REF!</definedName>
    <definedName name="SG_23_17_1">#REF!</definedName>
    <definedName name="SG_23_18">#REF!</definedName>
    <definedName name="SG_23_18_1">#REF!</definedName>
    <definedName name="SG_23_19">#REF!</definedName>
    <definedName name="SG_23_19_1">#REF!</definedName>
    <definedName name="SG_23_20">#REF!</definedName>
    <definedName name="SG_23_20_1">#REF!</definedName>
    <definedName name="SG_23_21">#REF!</definedName>
    <definedName name="SG_23_21_1">#REF!</definedName>
    <definedName name="SG_23_22">#REF!</definedName>
    <definedName name="SG_23_22_1">#REF!</definedName>
    <definedName name="SG_23_23">#REF!</definedName>
    <definedName name="SG_23_23_1">#REF!</definedName>
    <definedName name="SG_23_24">#REF!</definedName>
    <definedName name="SG_23_24_1">#REF!</definedName>
    <definedName name="SG_23_25">#REF!</definedName>
    <definedName name="SG_23_25_1">#REF!</definedName>
    <definedName name="SG_23_26">#REF!</definedName>
    <definedName name="SG_23_26_1">#REF!</definedName>
    <definedName name="SG_23_27">#REF!</definedName>
    <definedName name="SG_23_27_1">#REF!</definedName>
    <definedName name="SG_23_28">#REF!</definedName>
    <definedName name="SG_23_28_1">#REF!</definedName>
    <definedName name="SG_23_29">#REF!</definedName>
    <definedName name="SG_23_29_1">#REF!</definedName>
    <definedName name="SG_23_30">#REF!</definedName>
    <definedName name="SG_23_30_1">#REF!</definedName>
    <definedName name="SG_24_01">#REF!</definedName>
    <definedName name="SG_24_01_1">#REF!</definedName>
    <definedName name="SG_24_02">#REF!</definedName>
    <definedName name="SG_24_02_1">#REF!</definedName>
    <definedName name="SG_24_03">#REF!</definedName>
    <definedName name="SG_24_03_1">#REF!</definedName>
    <definedName name="SG_24_04">#REF!</definedName>
    <definedName name="SG_24_04_1">#REF!</definedName>
    <definedName name="SG_24_05">#REF!</definedName>
    <definedName name="SG_24_05_1">#REF!</definedName>
    <definedName name="SG_24_06">#REF!</definedName>
    <definedName name="SG_24_06_1">#REF!</definedName>
    <definedName name="SG_24_07">#REF!</definedName>
    <definedName name="SG_24_07_1">#REF!</definedName>
    <definedName name="SG_24_08">#REF!</definedName>
    <definedName name="SG_24_08_1">#REF!</definedName>
    <definedName name="SG_24_09">#REF!</definedName>
    <definedName name="SG_24_09_1">#REF!</definedName>
    <definedName name="SG_24_10">#REF!</definedName>
    <definedName name="SG_24_10_1">#REF!</definedName>
    <definedName name="SG_24_11">#REF!</definedName>
    <definedName name="SG_24_11_1">#REF!</definedName>
    <definedName name="SG_24_12">#REF!</definedName>
    <definedName name="SG_24_12_1">#REF!</definedName>
    <definedName name="SG_24_13">#REF!</definedName>
    <definedName name="SG_24_13_1">#REF!</definedName>
    <definedName name="SG_24_14">#REF!</definedName>
    <definedName name="SG_24_14_1">#REF!</definedName>
    <definedName name="SG_24_15">#REF!</definedName>
    <definedName name="SG_24_15_1">#REF!</definedName>
    <definedName name="SG_24_16">#REF!</definedName>
    <definedName name="SG_24_16_1">#REF!</definedName>
    <definedName name="SG_24_17">#REF!</definedName>
    <definedName name="SG_24_17_1">#REF!</definedName>
    <definedName name="SG_24_18">#REF!</definedName>
    <definedName name="SG_24_18_1">#REF!</definedName>
    <definedName name="SG_24_19">#REF!</definedName>
    <definedName name="SG_24_19_1">#REF!</definedName>
    <definedName name="SG_24_20">#REF!</definedName>
    <definedName name="SG_24_20_1">#REF!</definedName>
    <definedName name="SG_24_21">#REF!</definedName>
    <definedName name="SG_24_21_1">#REF!</definedName>
    <definedName name="SG_24_22">#REF!</definedName>
    <definedName name="SG_24_22_1">#REF!</definedName>
    <definedName name="SG_24_23">#REF!</definedName>
    <definedName name="SG_24_23_1">#REF!</definedName>
    <definedName name="SG_24_24">#REF!</definedName>
    <definedName name="SG_24_24_1">#REF!</definedName>
    <definedName name="SG_24_25">#REF!</definedName>
    <definedName name="SG_24_25_1">#REF!</definedName>
    <definedName name="SG_24_26">#REF!</definedName>
    <definedName name="SG_24_26_1">#REF!</definedName>
    <definedName name="SG_24_27">#REF!</definedName>
    <definedName name="SG_24_27_1">#REF!</definedName>
    <definedName name="SG_24_28">#REF!</definedName>
    <definedName name="SG_24_28_1">#REF!</definedName>
    <definedName name="SG_24_29">#REF!</definedName>
    <definedName name="SG_24_29_1">#REF!</definedName>
    <definedName name="SG_24_30">#REF!</definedName>
    <definedName name="SG_24_30_1">#REF!</definedName>
    <definedName name="SG_25_01">#REF!</definedName>
    <definedName name="SG_25_01_1">#REF!</definedName>
    <definedName name="SG_25_02">#REF!</definedName>
    <definedName name="SG_25_02_1">#REF!</definedName>
    <definedName name="SG_25_03">#REF!</definedName>
    <definedName name="SG_25_03_1">#REF!</definedName>
    <definedName name="SG_25_04">#REF!</definedName>
    <definedName name="SG_25_04_1">#REF!</definedName>
    <definedName name="SG_25_05">#REF!</definedName>
    <definedName name="SG_25_05_1">#REF!</definedName>
    <definedName name="SG_25_06">#REF!</definedName>
    <definedName name="SG_25_06_1">#REF!</definedName>
    <definedName name="SG_25_07">#REF!</definedName>
    <definedName name="SG_25_07_1">#REF!</definedName>
    <definedName name="SG_25_08">#REF!</definedName>
    <definedName name="SG_25_08_1">#REF!</definedName>
    <definedName name="SG_25_09">#REF!</definedName>
    <definedName name="SG_25_09_1">#REF!</definedName>
    <definedName name="SG_25_10">#REF!</definedName>
    <definedName name="SG_25_10_1">#REF!</definedName>
    <definedName name="SG_25_11">#REF!</definedName>
    <definedName name="SG_25_11_1">#REF!</definedName>
    <definedName name="SG_25_12">#REF!</definedName>
    <definedName name="SG_25_12_1">#REF!</definedName>
    <definedName name="SG_25_13">#REF!</definedName>
    <definedName name="SG_25_13_1">#REF!</definedName>
    <definedName name="SG_25_14">#REF!</definedName>
    <definedName name="SG_25_14_1">#REF!</definedName>
    <definedName name="SG_25_15">#REF!</definedName>
    <definedName name="SG_25_15_1">#REF!</definedName>
    <definedName name="SG_25_16">#REF!</definedName>
    <definedName name="SG_25_16_1">#REF!</definedName>
    <definedName name="SG_25_17">#REF!</definedName>
    <definedName name="SG_25_17_1">#REF!</definedName>
    <definedName name="SG_25_18">#REF!</definedName>
    <definedName name="SG_25_18_1">#REF!</definedName>
    <definedName name="SG_25_19">#REF!</definedName>
    <definedName name="SG_25_19_1">#REF!</definedName>
    <definedName name="SG_25_20">#REF!</definedName>
    <definedName name="SG_25_20_1">#REF!</definedName>
    <definedName name="SG_25_21">#REF!</definedName>
    <definedName name="SG_25_21_1">#REF!</definedName>
    <definedName name="SG_25_22">#REF!</definedName>
    <definedName name="SG_25_22_1">#REF!</definedName>
    <definedName name="SG_25_23">#REF!</definedName>
    <definedName name="SG_25_23_1">#REF!</definedName>
    <definedName name="SG_25_24">#REF!</definedName>
    <definedName name="SG_25_24_1">#REF!</definedName>
    <definedName name="SG_25_25">#REF!</definedName>
    <definedName name="SG_25_25_1">#REF!</definedName>
    <definedName name="SG_25_26">#REF!</definedName>
    <definedName name="SG_25_26_1">#REF!</definedName>
    <definedName name="SG_25_27">#REF!</definedName>
    <definedName name="SG_25_27_1">#REF!</definedName>
    <definedName name="SG_25_28">#REF!</definedName>
    <definedName name="SG_25_28_1">#REF!</definedName>
    <definedName name="SG_25_29">#REF!</definedName>
    <definedName name="SG_25_29_1">#REF!</definedName>
    <definedName name="SG_25_30">#REF!</definedName>
    <definedName name="SG_25_30_1">#REF!</definedName>
    <definedName name="SG_26_01">#REF!</definedName>
    <definedName name="SG_26_01_1">#REF!</definedName>
    <definedName name="SG_26_02">#REF!</definedName>
    <definedName name="SG_26_02_1">#REF!</definedName>
    <definedName name="SG_26_03">#REF!</definedName>
    <definedName name="SG_26_03_1">#REF!</definedName>
    <definedName name="SG_26_04">#REF!</definedName>
    <definedName name="SG_26_04_1">#REF!</definedName>
    <definedName name="SG_26_05">#REF!</definedName>
    <definedName name="SG_26_05_1">#REF!</definedName>
    <definedName name="SG_26_06">#REF!</definedName>
    <definedName name="SG_26_06_1">#REF!</definedName>
    <definedName name="SG_26_07">#REF!</definedName>
    <definedName name="SG_26_07_1">#REF!</definedName>
    <definedName name="SG_26_08">#REF!</definedName>
    <definedName name="SG_26_08_1">#REF!</definedName>
    <definedName name="SG_26_09">#REF!</definedName>
    <definedName name="SG_26_09_1">#REF!</definedName>
    <definedName name="SG_26_10">#REF!</definedName>
    <definedName name="SG_26_10_1">#REF!</definedName>
    <definedName name="SG_26_11">#REF!</definedName>
    <definedName name="SG_26_11_1">#REF!</definedName>
    <definedName name="SG_26_12">#REF!</definedName>
    <definedName name="SG_26_12_1">#REF!</definedName>
    <definedName name="SG_26_13">#REF!</definedName>
    <definedName name="SG_26_13_1">#REF!</definedName>
    <definedName name="SG_26_14">#REF!</definedName>
    <definedName name="SG_26_14_1">#REF!</definedName>
    <definedName name="SG_26_15">#REF!</definedName>
    <definedName name="SG_26_15_1">#REF!</definedName>
    <definedName name="SG_26_16">#REF!</definedName>
    <definedName name="SG_26_16_1">#REF!</definedName>
    <definedName name="SG_26_17">#REF!</definedName>
    <definedName name="SG_26_17_1">#REF!</definedName>
    <definedName name="SG_26_18">#REF!</definedName>
    <definedName name="SG_26_18_1">#REF!</definedName>
    <definedName name="SG_26_19">#REF!</definedName>
    <definedName name="SG_26_19_1">#REF!</definedName>
    <definedName name="SG_26_20">#REF!</definedName>
    <definedName name="SG_26_20_1">#REF!</definedName>
    <definedName name="SG_26_21">#REF!</definedName>
    <definedName name="SG_26_21_1">#REF!</definedName>
    <definedName name="SG_26_22">#REF!</definedName>
    <definedName name="SG_26_22_1">#REF!</definedName>
    <definedName name="SG_26_23">#REF!</definedName>
    <definedName name="SG_26_23_1">#REF!</definedName>
    <definedName name="SG_26_24">#REF!</definedName>
    <definedName name="SG_26_24_1">#REF!</definedName>
    <definedName name="SG_26_25">#REF!</definedName>
    <definedName name="SG_26_25_1">#REF!</definedName>
    <definedName name="SG_26_26">#REF!</definedName>
    <definedName name="SG_26_26_1">#REF!</definedName>
    <definedName name="SG_26_27">#REF!</definedName>
    <definedName name="SG_26_27_1">#REF!</definedName>
    <definedName name="SG_26_28">#REF!</definedName>
    <definedName name="SG_26_28_1">#REF!</definedName>
    <definedName name="SG_26_29">#REF!</definedName>
    <definedName name="SG_26_29_1">#REF!</definedName>
    <definedName name="SG_26_30">#REF!</definedName>
    <definedName name="SG_26_30_1">#REF!</definedName>
    <definedName name="SG_27_01">#REF!</definedName>
    <definedName name="SG_27_01_1">#REF!</definedName>
    <definedName name="SG_27_02">#REF!</definedName>
    <definedName name="SG_27_02_1">#REF!</definedName>
    <definedName name="SG_27_03">#REF!</definedName>
    <definedName name="SG_27_03_1">#REF!</definedName>
    <definedName name="SG_27_04">#REF!</definedName>
    <definedName name="SG_27_04_1">#REF!</definedName>
    <definedName name="SG_27_05">#REF!</definedName>
    <definedName name="SG_27_05_1">#REF!</definedName>
    <definedName name="SG_27_06">#REF!</definedName>
    <definedName name="SG_27_06_1">#REF!</definedName>
    <definedName name="SG_27_07">#REF!</definedName>
    <definedName name="SG_27_07_1">#REF!</definedName>
    <definedName name="SG_27_08">#REF!</definedName>
    <definedName name="SG_27_08_1">#REF!</definedName>
    <definedName name="SG_27_09">#REF!</definedName>
    <definedName name="SG_27_09_1">#REF!</definedName>
    <definedName name="SG_27_10">#REF!</definedName>
    <definedName name="SG_27_10_1">#REF!</definedName>
    <definedName name="SG_27_11">#REF!</definedName>
    <definedName name="SG_27_11_1">#REF!</definedName>
    <definedName name="SG_27_12">#REF!</definedName>
    <definedName name="SG_27_12_1">#REF!</definedName>
    <definedName name="SG_27_13">#REF!</definedName>
    <definedName name="SG_27_13_1">#REF!</definedName>
    <definedName name="SG_27_14">#REF!</definedName>
    <definedName name="SG_27_14_1">#REF!</definedName>
    <definedName name="SG_27_15">#REF!</definedName>
    <definedName name="SG_27_15_1">#REF!</definedName>
    <definedName name="SG_27_16">#REF!</definedName>
    <definedName name="SG_27_16_1">#REF!</definedName>
    <definedName name="SG_27_17">#REF!</definedName>
    <definedName name="SG_27_17_1">#REF!</definedName>
    <definedName name="SG_27_18">#REF!</definedName>
    <definedName name="SG_27_18_1">#REF!</definedName>
    <definedName name="SG_27_19">#REF!</definedName>
    <definedName name="SG_27_19_1">#REF!</definedName>
    <definedName name="SG_27_20">#REF!</definedName>
    <definedName name="SG_27_20_1">#REF!</definedName>
    <definedName name="SG_27_21">#REF!</definedName>
    <definedName name="SG_27_21_1">#REF!</definedName>
    <definedName name="SG_27_22">#REF!</definedName>
    <definedName name="SG_27_22_1">#REF!</definedName>
    <definedName name="SG_27_23">#REF!</definedName>
    <definedName name="SG_27_23_1">#REF!</definedName>
    <definedName name="SG_27_24">#REF!</definedName>
    <definedName name="SG_27_24_1">#REF!</definedName>
    <definedName name="SG_27_25">#REF!</definedName>
    <definedName name="SG_27_25_1">#REF!</definedName>
    <definedName name="SG_27_26">#REF!</definedName>
    <definedName name="SG_27_26_1">#REF!</definedName>
    <definedName name="SG_27_27">#REF!</definedName>
    <definedName name="SG_27_27_1">#REF!</definedName>
    <definedName name="SG_27_28">#REF!</definedName>
    <definedName name="SG_27_28_1">#REF!</definedName>
    <definedName name="SG_27_29">#REF!</definedName>
    <definedName name="SG_27_29_1">#REF!</definedName>
    <definedName name="SG_27_30">#REF!</definedName>
    <definedName name="SG_27_30_1">#REF!</definedName>
    <definedName name="SG_28_01">#REF!</definedName>
    <definedName name="SG_28_01_1">#REF!</definedName>
    <definedName name="SG_28_02">#REF!</definedName>
    <definedName name="SG_28_02_1">#REF!</definedName>
    <definedName name="SG_28_03">#REF!</definedName>
    <definedName name="SG_28_03_1">#REF!</definedName>
    <definedName name="SG_28_04">#REF!</definedName>
    <definedName name="SG_28_04_1">#REF!</definedName>
    <definedName name="SG_28_05">#REF!</definedName>
    <definedName name="SG_28_05_1">#REF!</definedName>
    <definedName name="SG_28_06">#REF!</definedName>
    <definedName name="SG_28_06_1">#REF!</definedName>
    <definedName name="SG_28_07">#REF!</definedName>
    <definedName name="SG_28_07_1">#REF!</definedName>
    <definedName name="SG_28_08">#REF!</definedName>
    <definedName name="SG_28_08_1">#REF!</definedName>
    <definedName name="SG_28_09">#REF!</definedName>
    <definedName name="SG_28_09_1">#REF!</definedName>
    <definedName name="SG_28_10">#REF!</definedName>
    <definedName name="SG_28_10_1">#REF!</definedName>
    <definedName name="SG_28_11">#REF!</definedName>
    <definedName name="SG_28_11_1">#REF!</definedName>
    <definedName name="SG_28_12">#REF!</definedName>
    <definedName name="SG_28_12_1">#REF!</definedName>
    <definedName name="SG_28_13">#REF!</definedName>
    <definedName name="SG_28_13_1">#REF!</definedName>
    <definedName name="SG_28_14">#REF!</definedName>
    <definedName name="SG_28_14_1">#REF!</definedName>
    <definedName name="SG_28_15">#REF!</definedName>
    <definedName name="SG_28_15_1">#REF!</definedName>
    <definedName name="SG_28_16">#REF!</definedName>
    <definedName name="SG_28_16_1">#REF!</definedName>
    <definedName name="SG_28_17">#REF!</definedName>
    <definedName name="SG_28_17_1">#REF!</definedName>
    <definedName name="SG_28_18">#REF!</definedName>
    <definedName name="SG_28_18_1">#REF!</definedName>
    <definedName name="SG_28_19">#REF!</definedName>
    <definedName name="SG_28_19_1">#REF!</definedName>
    <definedName name="SG_28_20">#REF!</definedName>
    <definedName name="SG_28_20_1">#REF!</definedName>
    <definedName name="SG_28_21">#REF!</definedName>
    <definedName name="SG_28_21_1">#REF!</definedName>
    <definedName name="SG_28_22">#REF!</definedName>
    <definedName name="SG_28_22_1">#REF!</definedName>
    <definedName name="SG_28_23">#REF!</definedName>
    <definedName name="SG_28_23_1">#REF!</definedName>
    <definedName name="SG_28_24">#REF!</definedName>
    <definedName name="SG_28_24_1">#REF!</definedName>
    <definedName name="SG_28_25">#REF!</definedName>
    <definedName name="SG_28_25_1">#REF!</definedName>
    <definedName name="SG_28_26">#REF!</definedName>
    <definedName name="SG_28_26_1">#REF!</definedName>
    <definedName name="SG_28_27">#REF!</definedName>
    <definedName name="SG_28_27_1">#REF!</definedName>
    <definedName name="SG_28_28">#REF!</definedName>
    <definedName name="SG_28_28_1">#REF!</definedName>
    <definedName name="SG_28_29">#REF!</definedName>
    <definedName name="SG_28_29_1">#REF!</definedName>
    <definedName name="SG_28_30">#REF!</definedName>
    <definedName name="SG_28_30_1">#REF!</definedName>
    <definedName name="SG_29_01">#REF!</definedName>
    <definedName name="SG_29_01_1">#REF!</definedName>
    <definedName name="SG_29_02">#REF!</definedName>
    <definedName name="SG_29_02_1">#REF!</definedName>
    <definedName name="SG_29_03">#REF!</definedName>
    <definedName name="SG_29_03_1">#REF!</definedName>
    <definedName name="SG_29_04">#REF!</definedName>
    <definedName name="SG_29_04_1">#REF!</definedName>
    <definedName name="SG_29_05">#REF!</definedName>
    <definedName name="SG_29_05_1">#REF!</definedName>
    <definedName name="SG_29_06">#REF!</definedName>
    <definedName name="SG_29_06_1">#REF!</definedName>
    <definedName name="SG_29_07">#REF!</definedName>
    <definedName name="SG_29_07_1">#REF!</definedName>
    <definedName name="SG_29_08">#REF!</definedName>
    <definedName name="SG_29_08_1">#REF!</definedName>
    <definedName name="SG_29_09">#REF!</definedName>
    <definedName name="SG_29_09_1">#REF!</definedName>
    <definedName name="SG_29_10">#REF!</definedName>
    <definedName name="SG_29_10_1">#REF!</definedName>
    <definedName name="SG_29_11">#REF!</definedName>
    <definedName name="SG_29_11_1">#REF!</definedName>
    <definedName name="SG_29_12">#REF!</definedName>
    <definedName name="SG_29_12_1">#REF!</definedName>
    <definedName name="SG_29_13">#REF!</definedName>
    <definedName name="SG_29_13_1">#REF!</definedName>
    <definedName name="SG_29_14">#REF!</definedName>
    <definedName name="SG_29_14_1">#REF!</definedName>
    <definedName name="SG_29_15">#REF!</definedName>
    <definedName name="SG_29_15_1">#REF!</definedName>
    <definedName name="SG_29_16">#REF!</definedName>
    <definedName name="SG_29_16_1">#REF!</definedName>
    <definedName name="SG_29_17">#REF!</definedName>
    <definedName name="SG_29_17_1">#REF!</definedName>
    <definedName name="SG_29_18">#REF!</definedName>
    <definedName name="SG_29_18_1">#REF!</definedName>
    <definedName name="SG_29_19">#REF!</definedName>
    <definedName name="SG_29_19_1">#REF!</definedName>
    <definedName name="SG_29_20">#REF!</definedName>
    <definedName name="SG_29_20_1">#REF!</definedName>
    <definedName name="SG_29_21">#REF!</definedName>
    <definedName name="SG_29_21_1">#REF!</definedName>
    <definedName name="SG_29_22">#REF!</definedName>
    <definedName name="SG_29_22_1">#REF!</definedName>
    <definedName name="SG_29_23">#REF!</definedName>
    <definedName name="SG_29_23_1">#REF!</definedName>
    <definedName name="SG_29_24">#REF!</definedName>
    <definedName name="SG_29_24_1">#REF!</definedName>
    <definedName name="SG_29_25">#REF!</definedName>
    <definedName name="SG_29_25_1">#REF!</definedName>
    <definedName name="SG_29_26">#REF!</definedName>
    <definedName name="SG_29_26_1">#REF!</definedName>
    <definedName name="SG_29_27">#REF!</definedName>
    <definedName name="SG_29_27_1">#REF!</definedName>
    <definedName name="SG_29_28">#REF!</definedName>
    <definedName name="SG_29_28_1">#REF!</definedName>
    <definedName name="SG_29_29">#REF!</definedName>
    <definedName name="SG_29_29_1">#REF!</definedName>
    <definedName name="SG_29_30">#REF!</definedName>
    <definedName name="SG_29_30_1">#REF!</definedName>
    <definedName name="SG_30_01">#REF!</definedName>
    <definedName name="SG_30_01_1">#REF!</definedName>
    <definedName name="SG_30_02">#REF!</definedName>
    <definedName name="SG_30_02_1">#REF!</definedName>
    <definedName name="SG_30_03">#REF!</definedName>
    <definedName name="SG_30_03_1">#REF!</definedName>
    <definedName name="SG_30_04">#REF!</definedName>
    <definedName name="SG_30_04_1">#REF!</definedName>
    <definedName name="SG_30_05">#REF!</definedName>
    <definedName name="SG_30_05_1">#REF!</definedName>
    <definedName name="SG_30_06">#REF!</definedName>
    <definedName name="SG_30_06_1">#REF!</definedName>
    <definedName name="SG_30_07">#REF!</definedName>
    <definedName name="SG_30_07_1">#REF!</definedName>
    <definedName name="SG_30_08">#REF!</definedName>
    <definedName name="SG_30_08_1">#REF!</definedName>
    <definedName name="SG_30_09">#REF!</definedName>
    <definedName name="SG_30_09_1">#REF!</definedName>
    <definedName name="SG_30_10">#REF!</definedName>
    <definedName name="SG_30_10_1">#REF!</definedName>
    <definedName name="SG_30_11">#REF!</definedName>
    <definedName name="SG_30_11_1">#REF!</definedName>
    <definedName name="SG_30_12">#REF!</definedName>
    <definedName name="SG_30_12_1">#REF!</definedName>
    <definedName name="SG_30_13">#REF!</definedName>
    <definedName name="SG_30_13_1">#REF!</definedName>
    <definedName name="SG_30_14">#REF!</definedName>
    <definedName name="SG_30_14_1">#REF!</definedName>
    <definedName name="SG_30_15">#REF!</definedName>
    <definedName name="SG_30_15_1">#REF!</definedName>
    <definedName name="SG_30_16">#REF!</definedName>
    <definedName name="SG_30_16_1">#REF!</definedName>
    <definedName name="SG_30_17">#REF!</definedName>
    <definedName name="SG_30_17_1">#REF!</definedName>
    <definedName name="SG_30_18">#REF!</definedName>
    <definedName name="SG_30_18_1">#REF!</definedName>
    <definedName name="SG_30_19">#REF!</definedName>
    <definedName name="SG_30_19_1">#REF!</definedName>
    <definedName name="SG_30_20">#REF!</definedName>
    <definedName name="SG_30_20_1">#REF!</definedName>
    <definedName name="SG_30_21">#REF!</definedName>
    <definedName name="SG_30_21_1">#REF!</definedName>
    <definedName name="SG_30_22">#REF!</definedName>
    <definedName name="SG_30_22_1">#REF!</definedName>
    <definedName name="SG_30_23">#REF!</definedName>
    <definedName name="SG_30_23_1">#REF!</definedName>
    <definedName name="SG_30_24">#REF!</definedName>
    <definedName name="SG_30_24_1">#REF!</definedName>
    <definedName name="SG_30_25">#REF!</definedName>
    <definedName name="SG_30_25_1">#REF!</definedName>
    <definedName name="SG_30_26">#REF!</definedName>
    <definedName name="SG_30_26_1">#REF!</definedName>
    <definedName name="SG_30_27">#REF!</definedName>
    <definedName name="SG_30_27_1">#REF!</definedName>
    <definedName name="SG_30_28">#REF!</definedName>
    <definedName name="SG_30_28_1">#REF!</definedName>
    <definedName name="SG_30_29">#REF!</definedName>
    <definedName name="SG_30_29_1">#REF!</definedName>
    <definedName name="SG_30_30">#REF!</definedName>
    <definedName name="SG_30_30_1">#REF!</definedName>
    <definedName name="SG_31_06">#REF!</definedName>
    <definedName name="SG_31_06_1">#REF!</definedName>
    <definedName name="SG_31_07">#REF!</definedName>
    <definedName name="SG_31_07_1">#REF!</definedName>
    <definedName name="SG_31_08">#REF!</definedName>
    <definedName name="SG_31_08_1">#REF!</definedName>
    <definedName name="SG_31_09">#REF!</definedName>
    <definedName name="SG_31_09_1">#REF!</definedName>
    <definedName name="SG_31_10">#REF!</definedName>
    <definedName name="SG_31_10_1">#REF!</definedName>
    <definedName name="SG_31_11">#REF!</definedName>
    <definedName name="SG_31_11_1">#REF!</definedName>
    <definedName name="SG_31_12">#REF!</definedName>
    <definedName name="SG_31_12_1">#REF!</definedName>
    <definedName name="SG_31_13">#REF!</definedName>
    <definedName name="SG_31_13_1">#REF!</definedName>
    <definedName name="SG_31_14">#REF!</definedName>
    <definedName name="SG_31_14_1">#REF!</definedName>
    <definedName name="SG_31_15">#REF!</definedName>
    <definedName name="SG_31_15_1">#REF!</definedName>
    <definedName name="SG_31_16">#REF!</definedName>
    <definedName name="SG_31_16_1">#REF!</definedName>
    <definedName name="SG_31_17">#REF!</definedName>
    <definedName name="SG_31_17_1">#REF!</definedName>
    <definedName name="SG_31_18">#REF!</definedName>
    <definedName name="SG_31_18_1">#REF!</definedName>
    <definedName name="SG_31_19">#REF!</definedName>
    <definedName name="SG_31_19_1">#REF!</definedName>
    <definedName name="SG_31_20">#REF!</definedName>
    <definedName name="SG_31_20_1">#REF!</definedName>
    <definedName name="SG_31_21">#REF!</definedName>
    <definedName name="SG_31_21_1">#REF!</definedName>
    <definedName name="SG_31_22">#REF!</definedName>
    <definedName name="SG_31_22_1">#REF!</definedName>
    <definedName name="SG_31_23">#REF!</definedName>
    <definedName name="SG_31_23_1">#REF!</definedName>
    <definedName name="SG_31_24">#REF!</definedName>
    <definedName name="SG_31_24_1">#REF!</definedName>
    <definedName name="SG_31_25">#REF!</definedName>
    <definedName name="SG_31_25_1">#REF!</definedName>
    <definedName name="SG_31_26">#REF!</definedName>
    <definedName name="SG_31_26_1">#REF!</definedName>
    <definedName name="SG_31_27">#REF!</definedName>
    <definedName name="SG_31_27_1">#REF!</definedName>
    <definedName name="SG_31_28">#REF!</definedName>
    <definedName name="SG_31_28_1">#REF!</definedName>
    <definedName name="SG_31_29">#REF!</definedName>
    <definedName name="SG_31_29_1">#REF!</definedName>
    <definedName name="SG_31_30">#REF!</definedName>
    <definedName name="SG_31_30_1">#REF!</definedName>
    <definedName name="SG_32_01">#REF!</definedName>
    <definedName name="SG_32_01_1">#REF!</definedName>
    <definedName name="SG_32_02">#REF!</definedName>
    <definedName name="SG_32_02_1">#REF!</definedName>
    <definedName name="SG_32_03">#REF!</definedName>
    <definedName name="SG_32_03_1">#REF!</definedName>
    <definedName name="SG_32_04">#REF!</definedName>
    <definedName name="SG_32_04_1">#REF!</definedName>
    <definedName name="SG_32_05">#REF!</definedName>
    <definedName name="SG_32_05_1">#REF!</definedName>
    <definedName name="SG_32_06">#REF!</definedName>
    <definedName name="SG_32_06_1">#REF!</definedName>
    <definedName name="SG_32_07">#REF!</definedName>
    <definedName name="SG_32_07_1">#REF!</definedName>
    <definedName name="SG_32_08">#REF!</definedName>
    <definedName name="SG_32_08_1">#REF!</definedName>
    <definedName name="SG_32_09">#REF!</definedName>
    <definedName name="SG_32_09_1">#REF!</definedName>
    <definedName name="SG_32_10">#REF!</definedName>
    <definedName name="SG_32_10_1">#REF!</definedName>
    <definedName name="SG_32_11">#REF!</definedName>
    <definedName name="SG_32_11_1">#REF!</definedName>
    <definedName name="SG_32_12">#REF!</definedName>
    <definedName name="SG_32_12_1">#REF!</definedName>
    <definedName name="SG_32_13">#REF!</definedName>
    <definedName name="SG_32_13_1">#REF!</definedName>
    <definedName name="SG_32_14">#REF!</definedName>
    <definedName name="SG_32_14_1">#REF!</definedName>
    <definedName name="SG_32_15">#REF!</definedName>
    <definedName name="SG_32_15_1">#REF!</definedName>
    <definedName name="SG_32_16">#REF!</definedName>
    <definedName name="SG_32_16_1">#REF!</definedName>
    <definedName name="SG_32_17">#REF!</definedName>
    <definedName name="SG_32_17_1">#REF!</definedName>
    <definedName name="SG_32_18">#REF!</definedName>
    <definedName name="SG_32_18_1">#REF!</definedName>
    <definedName name="SG_32_19">#REF!</definedName>
    <definedName name="SG_32_19_1">#REF!</definedName>
    <definedName name="SG_32_20">#REF!</definedName>
    <definedName name="SG_32_20_1">#REF!</definedName>
    <definedName name="SG_32_21">#REF!</definedName>
    <definedName name="SG_32_21_1">#REF!</definedName>
    <definedName name="SG_32_22">#REF!</definedName>
    <definedName name="SG_32_22_1">#REF!</definedName>
    <definedName name="SG_32_23">#REF!</definedName>
    <definedName name="SG_32_23_1">#REF!</definedName>
    <definedName name="SG_32_24">#REF!</definedName>
    <definedName name="SG_32_24_1">#REF!</definedName>
    <definedName name="SG_32_25">#REF!</definedName>
    <definedName name="SG_32_25_1">#REF!</definedName>
    <definedName name="SG_32_26">#REF!</definedName>
    <definedName name="SG_32_26_1">#REF!</definedName>
    <definedName name="SG_32_27">#REF!</definedName>
    <definedName name="SG_32_27_1">#REF!</definedName>
    <definedName name="SG_32_28">#REF!</definedName>
    <definedName name="SG_32_28_1">#REF!</definedName>
    <definedName name="SG_32_29">#REF!</definedName>
    <definedName name="SG_32_29_1">#REF!</definedName>
    <definedName name="SG_32_30">#REF!</definedName>
    <definedName name="SG_32_30_1">#REF!</definedName>
    <definedName name="SG_33_01">#REF!</definedName>
    <definedName name="SG_33_01_1">#REF!</definedName>
    <definedName name="SG_33_02">#REF!</definedName>
    <definedName name="SG_33_02_1">#REF!</definedName>
    <definedName name="SG_33_03">#REF!</definedName>
    <definedName name="SG_33_03_1">#REF!</definedName>
    <definedName name="SG_33_04">#REF!</definedName>
    <definedName name="SG_33_04_1">#REF!</definedName>
    <definedName name="SG_33_05">#REF!</definedName>
    <definedName name="SG_33_05_1">#REF!</definedName>
    <definedName name="SG_33_06">#REF!</definedName>
    <definedName name="SG_33_06_1">#REF!</definedName>
    <definedName name="SG_33_07">#REF!</definedName>
    <definedName name="SG_33_07_1">#REF!</definedName>
    <definedName name="SG_33_08">#REF!</definedName>
    <definedName name="SG_33_08_1">#REF!</definedName>
    <definedName name="SG_33_09">#REF!</definedName>
    <definedName name="SG_33_09_1">#REF!</definedName>
    <definedName name="SG_33_10">#REF!</definedName>
    <definedName name="SG_33_10_1">#REF!</definedName>
    <definedName name="SG_33_11">#REF!</definedName>
    <definedName name="SG_33_11_1">#REF!</definedName>
    <definedName name="SG_33_12">#REF!</definedName>
    <definedName name="SG_33_12_1">#REF!</definedName>
    <definedName name="SG_33_13">#REF!</definedName>
    <definedName name="SG_33_13_1">#REF!</definedName>
    <definedName name="SG_33_14">#REF!</definedName>
    <definedName name="SG_33_14_1">#REF!</definedName>
    <definedName name="SG_33_15">#REF!</definedName>
    <definedName name="SG_33_15_1">#REF!</definedName>
    <definedName name="SG_33_16">#REF!</definedName>
    <definedName name="SG_33_16_1">#REF!</definedName>
    <definedName name="SG_33_17">#REF!</definedName>
    <definedName name="SG_33_17_1">#REF!</definedName>
    <definedName name="SG_33_18">#REF!</definedName>
    <definedName name="SG_33_18_1">#REF!</definedName>
    <definedName name="SG_33_19">#REF!</definedName>
    <definedName name="SG_33_19_1">#REF!</definedName>
    <definedName name="SG_33_20">#REF!</definedName>
    <definedName name="SG_33_20_1">#REF!</definedName>
    <definedName name="SG_33_21">#REF!</definedName>
    <definedName name="SG_33_21_1">#REF!</definedName>
    <definedName name="SG_33_22">#REF!</definedName>
    <definedName name="SG_33_22_1">#REF!</definedName>
    <definedName name="SG_33_23">#REF!</definedName>
    <definedName name="SG_33_23_1">#REF!</definedName>
    <definedName name="SG_33_24">#REF!</definedName>
    <definedName name="SG_33_24_1">#REF!</definedName>
    <definedName name="SG_33_25">#REF!</definedName>
    <definedName name="SG_33_25_1">#REF!</definedName>
    <definedName name="SG_33_26">#REF!</definedName>
    <definedName name="SG_33_26_1">#REF!</definedName>
    <definedName name="SG_33_27">#REF!</definedName>
    <definedName name="SG_33_27_1">#REF!</definedName>
    <definedName name="SG_33_28">#REF!</definedName>
    <definedName name="SG_33_28_1">#REF!</definedName>
    <definedName name="SG_33_29">#REF!</definedName>
    <definedName name="SG_33_29_1">#REF!</definedName>
    <definedName name="SG_33_30">#REF!</definedName>
    <definedName name="SG_33_30_1">#REF!</definedName>
    <definedName name="SG_34_01">#REF!</definedName>
    <definedName name="SG_34_01_1">#REF!</definedName>
    <definedName name="SG_34_02">#REF!</definedName>
    <definedName name="SG_34_02_1">#REF!</definedName>
    <definedName name="SG_34_03">#REF!</definedName>
    <definedName name="SG_34_03_1">#REF!</definedName>
    <definedName name="SG_34_04">#REF!</definedName>
    <definedName name="SG_34_04_1">#REF!</definedName>
    <definedName name="SG_34_05">#REF!</definedName>
    <definedName name="SG_34_05_1">#REF!</definedName>
    <definedName name="SG_34_06">#REF!</definedName>
    <definedName name="SG_34_06_1">#REF!</definedName>
    <definedName name="SG_34_07">#REF!</definedName>
    <definedName name="SG_34_07_1">#REF!</definedName>
    <definedName name="SG_34_08">#REF!</definedName>
    <definedName name="SG_34_08_1">#REF!</definedName>
    <definedName name="SG_34_09">#REF!</definedName>
    <definedName name="SG_34_09_1">#REF!</definedName>
    <definedName name="SG_34_10">#REF!</definedName>
    <definedName name="SG_34_10_1">#REF!</definedName>
    <definedName name="SG_34_11">#REF!</definedName>
    <definedName name="SG_34_11_1">#REF!</definedName>
    <definedName name="SG_34_12">#REF!</definedName>
    <definedName name="SG_34_12_1">#REF!</definedName>
    <definedName name="SG_34_13">#REF!</definedName>
    <definedName name="SG_34_13_1">#REF!</definedName>
    <definedName name="SG_34_14">#REF!</definedName>
    <definedName name="SG_34_14_1">#REF!</definedName>
    <definedName name="SG_34_15">#REF!</definedName>
    <definedName name="SG_34_15_1">#REF!</definedName>
    <definedName name="SG_34_16">#REF!</definedName>
    <definedName name="SG_34_16_1">#REF!</definedName>
    <definedName name="SG_34_17">#REF!</definedName>
    <definedName name="SG_34_17_1">#REF!</definedName>
    <definedName name="SG_34_18">#REF!</definedName>
    <definedName name="SG_34_18_1">#REF!</definedName>
    <definedName name="SG_34_19">#REF!</definedName>
    <definedName name="SG_34_19_1">#REF!</definedName>
    <definedName name="SG_34_20">#REF!</definedName>
    <definedName name="SG_34_20_1">#REF!</definedName>
    <definedName name="SG_34_21">#REF!</definedName>
    <definedName name="SG_34_21_1">#REF!</definedName>
    <definedName name="SG_34_22">#REF!</definedName>
    <definedName name="SG_34_22_1">#REF!</definedName>
    <definedName name="SG_34_23">#REF!</definedName>
    <definedName name="SG_34_23_1">#REF!</definedName>
    <definedName name="SG_34_24">#REF!</definedName>
    <definedName name="SG_34_24_1">#REF!</definedName>
    <definedName name="SG_34_25">#REF!</definedName>
    <definedName name="SG_34_25_1">#REF!</definedName>
    <definedName name="SG_34_26">#REF!</definedName>
    <definedName name="SG_34_26_1">#REF!</definedName>
    <definedName name="SG_34_27">#REF!</definedName>
    <definedName name="SG_34_27_1">#REF!</definedName>
    <definedName name="SG_34_28">#REF!</definedName>
    <definedName name="SG_34_28_1">#REF!</definedName>
    <definedName name="SG_34_29">#REF!</definedName>
    <definedName name="SG_34_29_1">#REF!</definedName>
    <definedName name="SG_34_30">#REF!</definedName>
    <definedName name="SG_34_30_1">#REF!</definedName>
    <definedName name="SG_35_01">#REF!</definedName>
    <definedName name="SG_35_01_1">#REF!</definedName>
    <definedName name="SG_35_02">#REF!</definedName>
    <definedName name="SG_35_02_1">#REF!</definedName>
    <definedName name="SG_35_03">#REF!</definedName>
    <definedName name="SG_35_03_1">#REF!</definedName>
    <definedName name="SG_35_04">#REF!</definedName>
    <definedName name="SG_35_04_1">#REF!</definedName>
    <definedName name="SG_35_05">#REF!</definedName>
    <definedName name="SG_35_05_1">#REF!</definedName>
    <definedName name="SG_35_06">#REF!</definedName>
    <definedName name="SG_35_06_1">#REF!</definedName>
    <definedName name="SG_35_07">#REF!</definedName>
    <definedName name="SG_35_07_1">#REF!</definedName>
    <definedName name="SG_35_08">#REF!</definedName>
    <definedName name="SG_35_08_1">#REF!</definedName>
    <definedName name="SG_35_09">#REF!</definedName>
    <definedName name="SG_35_09_1">#REF!</definedName>
    <definedName name="SG_35_10">#REF!</definedName>
    <definedName name="SG_35_10_1">#REF!</definedName>
    <definedName name="SG_35_11">#REF!</definedName>
    <definedName name="SG_35_11_1">#REF!</definedName>
    <definedName name="SG_35_12">#REF!</definedName>
    <definedName name="SG_35_12_1">#REF!</definedName>
    <definedName name="SG_35_13">#REF!</definedName>
    <definedName name="SG_35_13_1">#REF!</definedName>
    <definedName name="SG_35_14">#REF!</definedName>
    <definedName name="SG_35_14_1">#REF!</definedName>
    <definedName name="SG_35_15">#REF!</definedName>
    <definedName name="SG_35_15_1">#REF!</definedName>
    <definedName name="SG_35_16">#REF!</definedName>
    <definedName name="SG_35_16_1">#REF!</definedName>
    <definedName name="SG_35_17">#REF!</definedName>
    <definedName name="SG_35_17_1">#REF!</definedName>
    <definedName name="SG_35_18">#REF!</definedName>
    <definedName name="SG_35_18_1">#REF!</definedName>
    <definedName name="SG_35_19">#REF!</definedName>
    <definedName name="SG_35_19_1">#REF!</definedName>
    <definedName name="SG_35_20">#REF!</definedName>
    <definedName name="SG_35_20_1">#REF!</definedName>
    <definedName name="SG_35_21">#REF!</definedName>
    <definedName name="SG_35_21_1">#REF!</definedName>
    <definedName name="SG_35_22">#REF!</definedName>
    <definedName name="SG_35_22_1">#REF!</definedName>
    <definedName name="SG_35_23">#REF!</definedName>
    <definedName name="SG_35_23_1">#REF!</definedName>
    <definedName name="SG_35_24">#REF!</definedName>
    <definedName name="SG_35_24_1">#REF!</definedName>
    <definedName name="SG_35_25">#REF!</definedName>
    <definedName name="SG_35_25_1">#REF!</definedName>
    <definedName name="SG_35_26">#REF!</definedName>
    <definedName name="SG_35_26_1">#REF!</definedName>
    <definedName name="SG_35_27">#REF!</definedName>
    <definedName name="SG_35_27_1">#REF!</definedName>
    <definedName name="SG_35_28">#REF!</definedName>
    <definedName name="SG_35_28_1">#REF!</definedName>
    <definedName name="SG_35_29">#REF!</definedName>
    <definedName name="SG_35_29_1">#REF!</definedName>
    <definedName name="SG_35_30">#REF!</definedName>
    <definedName name="SG_35_30_1">#REF!</definedName>
    <definedName name="SG_36_01">#REF!</definedName>
    <definedName name="SG_36_01_1">#REF!</definedName>
    <definedName name="SG_36_02">#REF!</definedName>
    <definedName name="SG_36_02_1">#REF!</definedName>
    <definedName name="SG_36_03">#REF!</definedName>
    <definedName name="SG_36_03_1">#REF!</definedName>
    <definedName name="SG_36_04">#REF!</definedName>
    <definedName name="SG_36_04_1">#REF!</definedName>
    <definedName name="SG_36_05">#REF!</definedName>
    <definedName name="SG_36_05_1">#REF!</definedName>
    <definedName name="SG_36_06">#REF!</definedName>
    <definedName name="SG_36_06_1">#REF!</definedName>
    <definedName name="SG_36_07">#REF!</definedName>
    <definedName name="SG_36_07_1">#REF!</definedName>
    <definedName name="SG_36_08">#REF!</definedName>
    <definedName name="SG_36_08_1">#REF!</definedName>
    <definedName name="SG_36_09">#REF!</definedName>
    <definedName name="SG_36_09_1">#REF!</definedName>
    <definedName name="SG_36_10">#REF!</definedName>
    <definedName name="SG_36_10_1">#REF!</definedName>
    <definedName name="SG_36_11">#REF!</definedName>
    <definedName name="SG_36_11_1">#REF!</definedName>
    <definedName name="SG_36_12">#REF!</definedName>
    <definedName name="SG_36_12_1">#REF!</definedName>
    <definedName name="SG_36_13">#REF!</definedName>
    <definedName name="SG_36_13_1">#REF!</definedName>
    <definedName name="SG_36_14">#REF!</definedName>
    <definedName name="SG_36_14_1">#REF!</definedName>
    <definedName name="SG_36_15">#REF!</definedName>
    <definedName name="SG_36_15_1">#REF!</definedName>
    <definedName name="SG_36_16">#REF!</definedName>
    <definedName name="SG_36_16_1">#REF!</definedName>
    <definedName name="SG_36_17">#REF!</definedName>
    <definedName name="SG_36_17_1">#REF!</definedName>
    <definedName name="SG_36_18">#REF!</definedName>
    <definedName name="SG_36_18_1">#REF!</definedName>
    <definedName name="SG_36_19">#REF!</definedName>
    <definedName name="SG_36_19_1">#REF!</definedName>
    <definedName name="SG_36_20">#REF!</definedName>
    <definedName name="SG_36_20_1">#REF!</definedName>
    <definedName name="SG_36_21">#REF!</definedName>
    <definedName name="SG_36_21_1">#REF!</definedName>
    <definedName name="SG_36_22">#REF!</definedName>
    <definedName name="SG_36_22_1">#REF!</definedName>
    <definedName name="SG_36_23">#REF!</definedName>
    <definedName name="SG_36_23_1">#REF!</definedName>
    <definedName name="SG_36_24">#REF!</definedName>
    <definedName name="SG_36_24_1">#REF!</definedName>
    <definedName name="SG_36_25">#REF!</definedName>
    <definedName name="SG_36_25_1">#REF!</definedName>
    <definedName name="SG_36_26">#REF!</definedName>
    <definedName name="SG_36_26_1">#REF!</definedName>
    <definedName name="SG_36_27">#REF!</definedName>
    <definedName name="SG_36_27_1">#REF!</definedName>
    <definedName name="SG_36_28">#REF!</definedName>
    <definedName name="SG_36_28_1">#REF!</definedName>
    <definedName name="SG_36_29">#REF!</definedName>
    <definedName name="SG_36_29_1">#REF!</definedName>
    <definedName name="SG_36_30">#REF!</definedName>
    <definedName name="SG_36_30_1">#REF!</definedName>
    <definedName name="SG_37_01">#REF!</definedName>
    <definedName name="SG_37_01_1">#REF!</definedName>
    <definedName name="SG_37_02">#REF!</definedName>
    <definedName name="SG_37_02_1">#REF!</definedName>
    <definedName name="SG_37_03">#REF!</definedName>
    <definedName name="SG_37_03_1">#REF!</definedName>
    <definedName name="SG_37_04">#REF!</definedName>
    <definedName name="SG_37_04_1">#REF!</definedName>
    <definedName name="SG_37_05">#REF!</definedName>
    <definedName name="SG_37_05_1">#REF!</definedName>
    <definedName name="SG_37_06">#REF!</definedName>
    <definedName name="SG_37_06_1">#REF!</definedName>
    <definedName name="SG_37_07">#REF!</definedName>
    <definedName name="SG_37_07_1">#REF!</definedName>
    <definedName name="SG_37_08">#REF!</definedName>
    <definedName name="SG_37_08_1">#REF!</definedName>
    <definedName name="SG_37_09">#REF!</definedName>
    <definedName name="SG_37_09_1">#REF!</definedName>
    <definedName name="SG_37_10">#REF!</definedName>
    <definedName name="SG_37_10_1">#REF!</definedName>
    <definedName name="SG_37_11">#REF!</definedName>
    <definedName name="SG_37_11_1">#REF!</definedName>
    <definedName name="SG_37_12">#REF!</definedName>
    <definedName name="SG_37_12_1">#REF!</definedName>
    <definedName name="SG_37_13">#REF!</definedName>
    <definedName name="SG_37_13_1">#REF!</definedName>
    <definedName name="SG_37_14">#REF!</definedName>
    <definedName name="SG_37_14_1">#REF!</definedName>
    <definedName name="SG_37_15">#REF!</definedName>
    <definedName name="SG_37_15_1">#REF!</definedName>
    <definedName name="SG_37_16">#REF!</definedName>
    <definedName name="SG_37_16_1">#REF!</definedName>
    <definedName name="SG_37_17">#REF!</definedName>
    <definedName name="SG_37_17_1">#REF!</definedName>
    <definedName name="SG_37_18">#REF!</definedName>
    <definedName name="SG_37_18_1">#REF!</definedName>
    <definedName name="SG_37_19">#REF!</definedName>
    <definedName name="SG_37_19_1">#REF!</definedName>
    <definedName name="SG_37_20">#REF!</definedName>
    <definedName name="SG_37_20_1">#REF!</definedName>
    <definedName name="SG_37_21">#REF!</definedName>
    <definedName name="SG_37_21_1">#REF!</definedName>
    <definedName name="SG_37_22">#REF!</definedName>
    <definedName name="SG_37_22_1">#REF!</definedName>
    <definedName name="SG_37_23">#REF!</definedName>
    <definedName name="SG_37_23_1">#REF!</definedName>
    <definedName name="SG_37_24">#REF!</definedName>
    <definedName name="SG_37_24_1">#REF!</definedName>
    <definedName name="SG_37_25">#REF!</definedName>
    <definedName name="SG_37_25_1">#REF!</definedName>
    <definedName name="SG_37_26">#REF!</definedName>
    <definedName name="SG_37_26_1">#REF!</definedName>
    <definedName name="SG_37_27">#REF!</definedName>
    <definedName name="SG_37_27_1">#REF!</definedName>
    <definedName name="SG_37_28">#REF!</definedName>
    <definedName name="SG_37_28_1">#REF!</definedName>
    <definedName name="SG_37_29">#REF!</definedName>
    <definedName name="SG_37_29_1">#REF!</definedName>
    <definedName name="SG_37_30">#REF!</definedName>
    <definedName name="SG_37_30_1">#REF!</definedName>
    <definedName name="SG_38_01">#REF!</definedName>
    <definedName name="SG_38_01_1">#REF!</definedName>
    <definedName name="SG_38_02">#REF!</definedName>
    <definedName name="SG_38_02_1">#REF!</definedName>
    <definedName name="SG_38_03">#REF!</definedName>
    <definedName name="SG_38_03_1">#REF!</definedName>
    <definedName name="SG_38_04">#REF!</definedName>
    <definedName name="SG_38_04_1">#REF!</definedName>
    <definedName name="SG_38_05">#REF!</definedName>
    <definedName name="SG_38_05_1">#REF!</definedName>
    <definedName name="SG_38_06">#REF!</definedName>
    <definedName name="SG_38_06_1">#REF!</definedName>
    <definedName name="SG_38_07">#REF!</definedName>
    <definedName name="SG_38_07_1">#REF!</definedName>
    <definedName name="SG_38_08">#REF!</definedName>
    <definedName name="SG_38_08_1">#REF!</definedName>
    <definedName name="SG_38_09">#REF!</definedName>
    <definedName name="SG_38_09_1">#REF!</definedName>
    <definedName name="SG_38_10">#REF!</definedName>
    <definedName name="SG_38_10_1">#REF!</definedName>
    <definedName name="SG_38_11">#REF!</definedName>
    <definedName name="SG_38_11_1">#REF!</definedName>
    <definedName name="SG_38_12">#REF!</definedName>
    <definedName name="SG_38_12_1">#REF!</definedName>
    <definedName name="SG_38_13">#REF!</definedName>
    <definedName name="SG_38_13_1">#REF!</definedName>
    <definedName name="SG_38_14">#REF!</definedName>
    <definedName name="SG_38_14_1">#REF!</definedName>
    <definedName name="SG_38_15">#REF!</definedName>
    <definedName name="SG_38_15_1">#REF!</definedName>
    <definedName name="SG_38_16">#REF!</definedName>
    <definedName name="SG_38_16_1">#REF!</definedName>
    <definedName name="SG_38_17">#REF!</definedName>
    <definedName name="SG_38_17_1">#REF!</definedName>
    <definedName name="SG_38_18">#REF!</definedName>
    <definedName name="SG_38_18_1">#REF!</definedName>
    <definedName name="SG_38_19">#REF!</definedName>
    <definedName name="SG_38_19_1">#REF!</definedName>
    <definedName name="SG_38_20">#REF!</definedName>
    <definedName name="SG_38_20_1">#REF!</definedName>
    <definedName name="SG_38_21">#REF!</definedName>
    <definedName name="SG_38_21_1">#REF!</definedName>
    <definedName name="SG_38_22">#REF!</definedName>
    <definedName name="SG_38_22_1">#REF!</definedName>
    <definedName name="SG_38_23">#REF!</definedName>
    <definedName name="SG_38_23_1">#REF!</definedName>
    <definedName name="SG_38_24">#REF!</definedName>
    <definedName name="SG_38_24_1">#REF!</definedName>
    <definedName name="SG_38_25">#REF!</definedName>
    <definedName name="SG_38_25_1">#REF!</definedName>
    <definedName name="SG_38_26">#REF!</definedName>
    <definedName name="SG_38_26_1">#REF!</definedName>
    <definedName name="SG_38_27">#REF!</definedName>
    <definedName name="SG_38_27_1">#REF!</definedName>
    <definedName name="SG_38_28">#REF!</definedName>
    <definedName name="SG_38_28_1">#REF!</definedName>
    <definedName name="SG_38_29">#REF!</definedName>
    <definedName name="SG_38_29_1">#REF!</definedName>
    <definedName name="SG_38_30">#REF!</definedName>
    <definedName name="SG_38_30_1">#REF!</definedName>
    <definedName name="SG_39_01">#REF!</definedName>
    <definedName name="SG_39_01_1">#REF!</definedName>
    <definedName name="SG_39_02">#REF!</definedName>
    <definedName name="SG_39_02_1">#REF!</definedName>
    <definedName name="SG_39_03">#REF!</definedName>
    <definedName name="SG_39_03_1">#REF!</definedName>
    <definedName name="SG_39_04">#REF!</definedName>
    <definedName name="SG_39_04_1">#REF!</definedName>
    <definedName name="SG_39_05">#REF!</definedName>
    <definedName name="SG_39_05_1">#REF!</definedName>
    <definedName name="SG_39_06">#REF!</definedName>
    <definedName name="SG_39_06_1">#REF!</definedName>
    <definedName name="SG_39_07">#REF!</definedName>
    <definedName name="SG_39_07_1">#REF!</definedName>
    <definedName name="SG_39_08">#REF!</definedName>
    <definedName name="SG_39_08_1">#REF!</definedName>
    <definedName name="SG_39_09">#REF!</definedName>
    <definedName name="SG_39_09_1">#REF!</definedName>
    <definedName name="SG_39_10">#REF!</definedName>
    <definedName name="SG_39_10_1">#REF!</definedName>
    <definedName name="SG_39_11">#REF!</definedName>
    <definedName name="SG_39_11_1">#REF!</definedName>
    <definedName name="SG_39_12">#REF!</definedName>
    <definedName name="SG_39_12_1">#REF!</definedName>
    <definedName name="SG_39_13">#REF!</definedName>
    <definedName name="SG_39_13_1">#REF!</definedName>
    <definedName name="SG_39_14">#REF!</definedName>
    <definedName name="SG_39_14_1">#REF!</definedName>
    <definedName name="SG_39_15">#REF!</definedName>
    <definedName name="SG_39_15_1">#REF!</definedName>
    <definedName name="SG_39_16">#REF!</definedName>
    <definedName name="SG_39_16_1">#REF!</definedName>
    <definedName name="SG_39_17">#REF!</definedName>
    <definedName name="SG_39_17_1">#REF!</definedName>
    <definedName name="SG_39_18">#REF!</definedName>
    <definedName name="SG_39_18_1">#REF!</definedName>
    <definedName name="SG_39_19">#REF!</definedName>
    <definedName name="SG_39_19_1">#REF!</definedName>
    <definedName name="SG_39_20">#REF!</definedName>
    <definedName name="SG_39_20_1">#REF!</definedName>
    <definedName name="SG_39_21">#REF!</definedName>
    <definedName name="SG_39_21_1">#REF!</definedName>
    <definedName name="SG_39_22">#REF!</definedName>
    <definedName name="SG_39_22_1">#REF!</definedName>
    <definedName name="SG_39_23">#REF!</definedName>
    <definedName name="SG_39_23_1">#REF!</definedName>
    <definedName name="SG_39_24">#REF!</definedName>
    <definedName name="SG_39_24_1">#REF!</definedName>
    <definedName name="SG_39_25">#REF!</definedName>
    <definedName name="SG_39_25_1">#REF!</definedName>
    <definedName name="SG_39_26">#REF!</definedName>
    <definedName name="SG_39_26_1">#REF!</definedName>
    <definedName name="SG_39_27">#REF!</definedName>
    <definedName name="SG_39_27_1">#REF!</definedName>
    <definedName name="SG_39_28">#REF!</definedName>
    <definedName name="SG_39_28_1">#REF!</definedName>
    <definedName name="SG_39_29">#REF!</definedName>
    <definedName name="SG_39_29_1">#REF!</definedName>
    <definedName name="SG_39_30">#REF!</definedName>
    <definedName name="SG_39_30_1">#REF!</definedName>
    <definedName name="SG_40_01">#REF!</definedName>
    <definedName name="SG_40_01_1">#REF!</definedName>
    <definedName name="SG_40_02">#REF!</definedName>
    <definedName name="SG_40_02_1">#REF!</definedName>
    <definedName name="SG_40_03">#REF!</definedName>
    <definedName name="SG_40_03_1">#REF!</definedName>
    <definedName name="SG_40_04">#REF!</definedName>
    <definedName name="SG_40_04_1">#REF!</definedName>
    <definedName name="SG_40_05">#REF!</definedName>
    <definedName name="SG_40_05_1">#REF!</definedName>
    <definedName name="SG_40_06">#REF!</definedName>
    <definedName name="SG_40_06_1">#REF!</definedName>
    <definedName name="SG_40_07">#REF!</definedName>
    <definedName name="SG_40_07_1">#REF!</definedName>
    <definedName name="SG_40_08">#REF!</definedName>
    <definedName name="SG_40_08_1">#REF!</definedName>
    <definedName name="SG_40_09">#REF!</definedName>
    <definedName name="SG_40_09_1">#REF!</definedName>
    <definedName name="SG_40_10">#REF!</definedName>
    <definedName name="SG_40_10_1">#REF!</definedName>
    <definedName name="SG_40_11">#REF!</definedName>
    <definedName name="SG_40_11_1">#REF!</definedName>
    <definedName name="SG_40_12">#REF!</definedName>
    <definedName name="SG_40_12_1">#REF!</definedName>
    <definedName name="SG_40_13">#REF!</definedName>
    <definedName name="SG_40_13_1">#REF!</definedName>
    <definedName name="SG_40_14">#REF!</definedName>
    <definedName name="SG_40_14_1">#REF!</definedName>
    <definedName name="SG_40_15">#REF!</definedName>
    <definedName name="SG_40_15_1">#REF!</definedName>
    <definedName name="SG_40_16">#REF!</definedName>
    <definedName name="SG_40_16_1">#REF!</definedName>
    <definedName name="SG_40_17">#REF!</definedName>
    <definedName name="SG_40_17_1">#REF!</definedName>
    <definedName name="SG_40_18">#REF!</definedName>
    <definedName name="SG_40_18_1">#REF!</definedName>
    <definedName name="SG_40_19">#REF!</definedName>
    <definedName name="SG_40_19_1">#REF!</definedName>
    <definedName name="SG_40_20">#REF!</definedName>
    <definedName name="SG_40_20_1">#REF!</definedName>
    <definedName name="SG_40_21">#REF!</definedName>
    <definedName name="SG_40_21_1">#REF!</definedName>
    <definedName name="SG_40_22">#REF!</definedName>
    <definedName name="SG_40_22_1">#REF!</definedName>
    <definedName name="SG_40_23">#REF!</definedName>
    <definedName name="SG_40_23_1">#REF!</definedName>
    <definedName name="SG_40_24">#REF!</definedName>
    <definedName name="SG_40_24_1">#REF!</definedName>
    <definedName name="SG_40_25">#REF!</definedName>
    <definedName name="SG_40_25_1">#REF!</definedName>
    <definedName name="SG_40_26">#REF!</definedName>
    <definedName name="SG_40_26_1">#REF!</definedName>
    <definedName name="SG_40_27">#REF!</definedName>
    <definedName name="SG_40_27_1">#REF!</definedName>
    <definedName name="SG_40_28">#REF!</definedName>
    <definedName name="SG_40_28_1">#REF!</definedName>
    <definedName name="SG_40_29">#REF!</definedName>
    <definedName name="SG_40_29_1">#REF!</definedName>
    <definedName name="SG_40_30">#REF!</definedName>
    <definedName name="SG_40_30_1">#REF!</definedName>
    <definedName name="SGSG_18_19">#REF!</definedName>
    <definedName name="SGSG_18_19_1">#REF!</definedName>
    <definedName name="ss">#REF!</definedName>
    <definedName name="ss_1">#REF!</definedName>
    <definedName name="sx">#REF!</definedName>
    <definedName name="sx_1">#REF!</definedName>
    <definedName name="TAB.11">#REF!</definedName>
    <definedName name="TAB.11_1">#REF!</definedName>
    <definedName name="tb100cm">#REF!</definedName>
    <definedName name="tb100cm_1">#REF!</definedName>
    <definedName name="teste">#REF!</definedName>
    <definedName name="teste_1">#REF!</definedName>
    <definedName name="teste1">#REF!</definedName>
    <definedName name="teste1_1">#REF!</definedName>
    <definedName name="teste2">#REF!</definedName>
    <definedName name="teste2_1">#REF!</definedName>
    <definedName name="teste3">#REF!</definedName>
    <definedName name="teste3_1">#REF!</definedName>
    <definedName name="_xlnm.Print_Titles" localSheetId="0">'CISTERNAS RN'!$1:$11</definedName>
    <definedName name="_xlnm.Print_Titles" localSheetId="3">COMPOSIÇÕES!$1:$9</definedName>
    <definedName name="total">#REF!</definedName>
    <definedName name="total_1">#REF!</definedName>
    <definedName name="TOTAL_GERAL">#REF!</definedName>
    <definedName name="TOTAL_GERAL_1">#REF!</definedName>
    <definedName name="wewewe">#REF!</definedName>
    <definedName name="wewewe_1">#REF!</definedName>
    <definedName name="XCVZ">#REF!</definedName>
    <definedName name="ytyty">#REF!</definedName>
    <definedName name="ytyty_1">#REF!</definedName>
    <definedName name="ytytyt">#REF!</definedName>
    <definedName name="ytytyt_1">#REF!</definedName>
    <definedName name="ytytytyty">#REF!</definedName>
    <definedName name="ytytytyty_1">#REF!</definedName>
  </definedNames>
  <calcPr calcId="191029" iterateDelta="1E-4"/>
</workbook>
</file>

<file path=xl/calcChain.xml><?xml version="1.0" encoding="utf-8"?>
<calcChain xmlns="http://schemas.openxmlformats.org/spreadsheetml/2006/main">
  <c r="H22" i="4" l="1"/>
  <c r="B16" i="5"/>
  <c r="B15" i="5"/>
  <c r="B14" i="5"/>
  <c r="B13" i="5"/>
  <c r="B12" i="5"/>
  <c r="B11" i="5"/>
  <c r="H96" i="4"/>
  <c r="H95" i="4"/>
  <c r="H91" i="4"/>
  <c r="H90" i="4"/>
  <c r="H85" i="4"/>
  <c r="H81" i="4"/>
  <c r="H80" i="4"/>
  <c r="H79" i="4"/>
  <c r="H77" i="4"/>
  <c r="H68" i="4"/>
  <c r="H69" i="4" s="1"/>
  <c r="H67" i="4" s="1"/>
  <c r="H64" i="4"/>
  <c r="H63" i="4"/>
  <c r="H62" i="4"/>
  <c r="H61" i="4"/>
  <c r="H60" i="4"/>
  <c r="H56" i="4"/>
  <c r="H55" i="4"/>
  <c r="H47" i="4"/>
  <c r="H45" i="4"/>
  <c r="H41" i="4"/>
  <c r="H40" i="4"/>
  <c r="H36" i="4"/>
  <c r="H35" i="4"/>
  <c r="H34" i="4"/>
  <c r="H33" i="4"/>
  <c r="H32" i="4"/>
  <c r="H31" i="4"/>
  <c r="H30" i="4"/>
  <c r="H26" i="4"/>
  <c r="H25" i="4"/>
  <c r="H24" i="4"/>
  <c r="H18" i="4"/>
  <c r="H12" i="4"/>
  <c r="F22" i="3"/>
  <c r="F16" i="3"/>
  <c r="F22" i="2"/>
  <c r="F16" i="2"/>
  <c r="F61" i="1"/>
  <c r="F60" i="1"/>
  <c r="F58" i="1"/>
  <c r="F50" i="1"/>
  <c r="F26" i="1"/>
  <c r="F59" i="1" l="1"/>
  <c r="H13" i="4"/>
  <c r="H14" i="4" s="1"/>
  <c r="H11" i="4" s="1"/>
  <c r="H51" i="4"/>
  <c r="H52" i="4" s="1"/>
  <c r="H50" i="4" s="1"/>
  <c r="H46" i="4"/>
  <c r="H48" i="4" s="1"/>
  <c r="H44" i="4" s="1"/>
  <c r="H72" i="4"/>
  <c r="H78" i="4"/>
  <c r="H82" i="4" s="1"/>
  <c r="H76" i="4" s="1"/>
  <c r="H23" i="4"/>
  <c r="H27" i="4" s="1"/>
  <c r="H21" i="4" s="1"/>
  <c r="H17" i="4"/>
  <c r="H19" i="4" s="1"/>
  <c r="H16" i="4" s="1"/>
  <c r="H86" i="4"/>
  <c r="H87" i="4" s="1"/>
  <c r="H84" i="4" s="1"/>
  <c r="H37" i="4"/>
  <c r="H29" i="4" s="1"/>
  <c r="F31" i="2"/>
  <c r="J6" i="1" s="1"/>
  <c r="F31" i="3"/>
  <c r="J7" i="1" s="1"/>
  <c r="H73" i="4"/>
  <c r="H57" i="4"/>
  <c r="H54" i="4" s="1"/>
  <c r="H97" i="4"/>
  <c r="H94" i="4" s="1"/>
  <c r="H42" i="4"/>
  <c r="H39" i="4" s="1"/>
  <c r="H65" i="4"/>
  <c r="H59" i="4" s="1"/>
  <c r="H92" i="4"/>
  <c r="H89" i="4" s="1"/>
  <c r="I37" i="1" s="1"/>
  <c r="I22" i="1" l="1"/>
  <c r="I32" i="1"/>
  <c r="I23" i="1"/>
  <c r="J23" i="1" s="1"/>
  <c r="I30" i="1"/>
  <c r="I38" i="1"/>
  <c r="I18" i="1"/>
  <c r="J18" i="1" s="1"/>
  <c r="J30" i="1"/>
  <c r="J22" i="1"/>
  <c r="J38" i="1"/>
  <c r="J37" i="1"/>
  <c r="I17" i="1"/>
  <c r="I43" i="1"/>
  <c r="H74" i="4"/>
  <c r="H71" i="4" s="1"/>
  <c r="I24" i="1"/>
  <c r="I25" i="1"/>
  <c r="I26" i="1"/>
  <c r="I33" i="1"/>
  <c r="I19" i="1"/>
  <c r="I57" i="1"/>
  <c r="I58" i="1"/>
  <c r="I51" i="1"/>
  <c r="I55" i="1"/>
  <c r="I61" i="1"/>
  <c r="I52" i="1"/>
  <c r="I56" i="1"/>
  <c r="I59" i="1"/>
  <c r="I53" i="1"/>
  <c r="I46" i="1"/>
  <c r="I60" i="1"/>
  <c r="I54" i="1"/>
  <c r="I50" i="1"/>
  <c r="I49" i="1"/>
  <c r="I29" i="1"/>
  <c r="I48" i="1"/>
  <c r="I16" i="1"/>
  <c r="I36" i="1"/>
  <c r="I31" i="1"/>
  <c r="J46" i="1" l="1"/>
  <c r="J26" i="1"/>
  <c r="J53" i="1"/>
  <c r="J25" i="1"/>
  <c r="J59" i="1"/>
  <c r="J58" i="1"/>
  <c r="J24" i="1"/>
  <c r="J31" i="1"/>
  <c r="J50" i="1"/>
  <c r="J56" i="1"/>
  <c r="J57" i="1"/>
  <c r="J48" i="1"/>
  <c r="J55" i="1"/>
  <c r="J29" i="1"/>
  <c r="J51" i="1"/>
  <c r="J49" i="1"/>
  <c r="J36" i="1"/>
  <c r="J35" i="1" s="1"/>
  <c r="K35" i="1" s="1"/>
  <c r="J54" i="1"/>
  <c r="J52" i="1"/>
  <c r="J19" i="1"/>
  <c r="J43" i="1"/>
  <c r="J42" i="1" s="1"/>
  <c r="J16" i="1"/>
  <c r="J60" i="1"/>
  <c r="J61" i="1"/>
  <c r="J33" i="1"/>
  <c r="J17" i="1"/>
  <c r="J32" i="1"/>
  <c r="I47" i="1"/>
  <c r="J15" i="1"/>
  <c r="C11" i="5" s="1"/>
  <c r="J21" i="1" l="1"/>
  <c r="J28" i="1"/>
  <c r="C14" i="5"/>
  <c r="K21" i="1"/>
  <c r="J47" i="1"/>
  <c r="J45" i="1" s="1"/>
  <c r="C15" i="5"/>
  <c r="K42" i="1"/>
  <c r="K15" i="1"/>
  <c r="J13" i="1"/>
  <c r="C12" i="5"/>
  <c r="E12" i="5" s="1"/>
  <c r="F12" i="5" s="1"/>
  <c r="G12" i="5" s="1"/>
  <c r="H12" i="5" s="1"/>
  <c r="I12" i="5" s="1"/>
  <c r="K28" i="1"/>
  <c r="C13" i="5"/>
  <c r="D13" i="5" s="1"/>
  <c r="D11" i="5"/>
  <c r="J40" i="1" l="1"/>
  <c r="J63" i="1" s="1"/>
  <c r="K63" i="1" s="1"/>
  <c r="C16" i="5"/>
  <c r="D16" i="5" s="1"/>
  <c r="K45" i="1"/>
  <c r="E15" i="5"/>
  <c r="F15" i="5" s="1"/>
  <c r="G15" i="5" s="1"/>
  <c r="H15" i="5" s="1"/>
  <c r="I15" i="5" s="1"/>
  <c r="D15" i="5"/>
  <c r="J15" i="5" s="1"/>
  <c r="K15" i="5" s="1"/>
  <c r="E14" i="5"/>
  <c r="F14" i="5" s="1"/>
  <c r="G14" i="5" s="1"/>
  <c r="H14" i="5" s="1"/>
  <c r="I14" i="5" s="1"/>
  <c r="D14" i="5"/>
  <c r="K13" i="1"/>
  <c r="E13" i="5"/>
  <c r="F13" i="5" s="1"/>
  <c r="G13" i="5" s="1"/>
  <c r="H13" i="5" s="1"/>
  <c r="I13" i="5" s="1"/>
  <c r="D12" i="5"/>
  <c r="J12" i="5" s="1"/>
  <c r="K12" i="5" s="1"/>
  <c r="E11" i="5"/>
  <c r="J9" i="1" l="1"/>
  <c r="K65" i="1"/>
  <c r="J14" i="5"/>
  <c r="K14" i="5" s="1"/>
  <c r="C17" i="5"/>
  <c r="C18" i="5" s="1"/>
  <c r="E16" i="5"/>
  <c r="F16" i="5" s="1"/>
  <c r="G16" i="5" s="1"/>
  <c r="H16" i="5" s="1"/>
  <c r="I16" i="5" s="1"/>
  <c r="K40" i="1"/>
  <c r="J13" i="5"/>
  <c r="K13" i="5" s="1"/>
  <c r="D17" i="5"/>
  <c r="F11" i="5"/>
  <c r="E17" i="5" l="1"/>
  <c r="E18" i="5" s="1"/>
  <c r="J16" i="5"/>
  <c r="K16" i="5" s="1"/>
  <c r="D18" i="5"/>
  <c r="G11" i="5"/>
  <c r="F17" i="5"/>
  <c r="F18" i="5" s="1"/>
  <c r="G17" i="5" l="1"/>
  <c r="G18" i="5" s="1"/>
  <c r="H11" i="5"/>
  <c r="H17" i="5" l="1"/>
  <c r="I11" i="5"/>
  <c r="I17" i="5" s="1"/>
  <c r="I18" i="5" s="1"/>
  <c r="J11" i="5" l="1"/>
  <c r="J17" i="5" s="1"/>
  <c r="J18" i="5" s="1"/>
  <c r="H18" i="5"/>
  <c r="K11" i="5" l="1"/>
  <c r="K17" i="5"/>
  <c r="K1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2" authorId="0" shapeId="0" xr:uid="{00000000-0006-0000-0300-000001000000}">
      <text>
        <r>
          <rPr>
            <sz val="10"/>
            <rFont val="Arial"/>
            <family val="2"/>
            <charset val="1"/>
          </rPr>
          <t>Sugestão alterar para o código 96543/Sinapi - 
ARMAÇÃO DE BLOCO, VIGA BALDRAME E SAPATA UTILIZANDO AÇO CA-60 DE 5 MM</t>
        </r>
      </text>
    </comment>
    <comment ref="C77" authorId="0" shapeId="0" xr:uid="{00000000-0006-0000-0300-000002000000}">
      <text>
        <r>
          <rPr>
            <sz val="10"/>
            <rFont val="Arial"/>
            <family val="2"/>
            <charset val="1"/>
          </rPr>
          <t>Sugestão alterar para o código 96543/Sinapi - 
ARMAÇÃO DE BLOCO, VIGA BALDRAME E SAPATA UTILIZANDO AÇO CA-60 DE 5 MM</t>
        </r>
      </text>
    </comment>
  </commentList>
</comments>
</file>

<file path=xl/sharedStrings.xml><?xml version="1.0" encoding="utf-8"?>
<sst xmlns="http://schemas.openxmlformats.org/spreadsheetml/2006/main" count="558" uniqueCount="266">
  <si>
    <t xml:space="preserve">                                          COMPANHIA DE DESENVOLVIMENTO DOS VALES DO SÃO FRANCISCO E DO PARNAÍBA</t>
  </si>
  <si>
    <t>BASES DE REFERÊNCIA.: SINAPI / ORSE / DNIT</t>
  </si>
  <si>
    <t>BASE</t>
  </si>
  <si>
    <t>OBJETO:</t>
  </si>
  <si>
    <t>TRANSPORTE E INSTALAÇÃO DE CISTERNAS PARA CAPTAÇÃO DA ÁGUA DA CHUVA – RIO GRANDE DO NORTE</t>
  </si>
  <si>
    <t>BDI SERVIÇOS</t>
  </si>
  <si>
    <t>BDI MATERIAIS</t>
  </si>
  <si>
    <t>PLANILHA ORÇAMENTÁRIA</t>
  </si>
  <si>
    <t>QTD DE CISTERNAS</t>
  </si>
  <si>
    <t>ITEM</t>
  </si>
  <si>
    <t>ESPECIFICAÇÃO DOS SERVIÇOS</t>
  </si>
  <si>
    <t>CÓDIGO</t>
  </si>
  <si>
    <t>UND</t>
  </si>
  <si>
    <t>QUANTIDADE ESTIMADA / CISTERNA</t>
  </si>
  <si>
    <t>QUANTIDADE TOTAL</t>
  </si>
  <si>
    <t>VALOR
UNIT.
S/BDI (R$)</t>
  </si>
  <si>
    <t>VALOR
UNIT.
C/BDI (R$)</t>
  </si>
  <si>
    <t>VALOR
TOTAL (R$)</t>
  </si>
  <si>
    <t xml:space="preserve">VALOR (R$)
/ CISTERNA </t>
  </si>
  <si>
    <t>01</t>
  </si>
  <si>
    <t>SERVIÇOS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</si>
  <si>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</si>
  <si>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</t>
  </si>
  <si>
    <t>01.01</t>
  </si>
  <si>
    <t>SERVIÇOS PRELIMINARES E CANTEIRO DE OBRAS</t>
  </si>
  <si>
    <t>01.01.01</t>
  </si>
  <si>
    <t>Mobilização e desmobilização de pessoal e equipamentos</t>
  </si>
  <si>
    <t>Composição</t>
  </si>
  <si>
    <t>CPU0001</t>
  </si>
  <si>
    <t>un</t>
  </si>
  <si>
    <t>01.01.02</t>
  </si>
  <si>
    <t>Instalação de canteiro de obras (locação de imóvel)</t>
  </si>
  <si>
    <t>CPU0002</t>
  </si>
  <si>
    <t>01.01.03</t>
  </si>
  <si>
    <t>Administração local e manutenção do canteiro de obras</t>
  </si>
  <si>
    <t>CPU0003</t>
  </si>
  <si>
    <t>01.01.04</t>
  </si>
  <si>
    <t>Placa de obra em chapa de aço galvanizado (01 placa de 3,60 x 1,80m por município)</t>
  </si>
  <si>
    <t>CPU0004</t>
  </si>
  <si>
    <t>m2</t>
  </si>
  <si>
    <t xml:space="preserve">              </t>
  </si>
  <si>
    <t>01.02</t>
  </si>
  <si>
    <t>INSTALAÇÃO DAS CISTERNAS</t>
  </si>
  <si>
    <t>01.02.01</t>
  </si>
  <si>
    <t>Escavação manual do buraco para instalação da cisterna (Prof. = 80 cm)</t>
  </si>
  <si>
    <t>Sinapi Ser</t>
  </si>
  <si>
    <t>m3</t>
  </si>
  <si>
    <t>01.02.02</t>
  </si>
  <si>
    <t>Regularização do fundo da escavação com solo-cimento (traço 1:20 - esp=10cm), inclusive preparação do solo-cimento com aproveitamento do material escavado peneirado</t>
  </si>
  <si>
    <t>CPU0005</t>
  </si>
  <si>
    <t>01.02.03</t>
  </si>
  <si>
    <t xml:space="preserve">Reaterro das laterais da cisterna, compactado manualmente, com aproveitamento do material escavado                            </t>
  </si>
  <si>
    <t>01.02.04</t>
  </si>
  <si>
    <t>Reaterro das laterais da cisterna, compactado manualmente, com material de empréstimo</t>
  </si>
  <si>
    <t>CPU0006</t>
  </si>
  <si>
    <t>01.02.05</t>
  </si>
  <si>
    <t>Espalhamento do material escavado não utilizado</t>
  </si>
  <si>
    <t>CPU0007</t>
  </si>
  <si>
    <t>01.03</t>
  </si>
  <si>
    <t xml:space="preserve">SERVIÇOS COMPLEMENTARES                                                                                                                                                                                 </t>
  </si>
  <si>
    <t>01.03.01</t>
  </si>
  <si>
    <t>Assentamento de tubos e conexões (inclusive filtro separador de folhas)</t>
  </si>
  <si>
    <t>CPU0008</t>
  </si>
  <si>
    <t>m</t>
  </si>
  <si>
    <t>01.03.02</t>
  </si>
  <si>
    <t>Confecção e assentamento de calha em chapa de aço galvanizado nº 26, desenvolvimento de 30 cm, fixada na estrutura de madeira do telhado, incluso transporte vertical e material para confecção da calha</t>
  </si>
  <si>
    <t>CPU0009</t>
  </si>
  <si>
    <t>01.03.03</t>
  </si>
  <si>
    <t>Instalação da bomba manual, inclusive conjunto de sucção flutuante</t>
  </si>
  <si>
    <t>CPU0010</t>
  </si>
  <si>
    <t>01.03.04</t>
  </si>
  <si>
    <t>Pintura do logotipo da Codevasf no corpo da cisterna</t>
  </si>
  <si>
    <t>CPU0011</t>
  </si>
  <si>
    <t>01.03.05</t>
  </si>
  <si>
    <t>Bloco de ancoragem do tubo de descarga da calha (25x30x25cm) em concreto armado</t>
  </si>
  <si>
    <t>CPU0012</t>
  </si>
  <si>
    <t>01.04</t>
  </si>
  <si>
    <t xml:space="preserve">TRANSPORTE DAS CISTERNAS                                                                                                                                                                                </t>
  </si>
  <si>
    <t>01.04.01</t>
  </si>
  <si>
    <t>Transporte comercial do local de armazenamento ao município de instalação em rodovia pavimentada</t>
  </si>
  <si>
    <t>CPU0013</t>
  </si>
  <si>
    <t>unxkm</t>
  </si>
  <si>
    <t>01.04.02</t>
  </si>
  <si>
    <t>Transporte comercial com caminhão carroceria 9 t, rodovia pavimentada, no município de instalação</t>
  </si>
  <si>
    <t>CPU0014</t>
  </si>
  <si>
    <t>01.04.03</t>
  </si>
  <si>
    <t>Transporte comercial com caminhão carroceria 9 t, rodovia em leito natural, no município de instalação</t>
  </si>
  <si>
    <t>CPU0015</t>
  </si>
  <si>
    <t>02</t>
  </si>
  <si>
    <t>FORNECIMENTO DE MATERIAIS</t>
  </si>
  <si>
    <t>02.01</t>
  </si>
  <si>
    <t>MATERIAIS PARA INSTALAÇÃO DAS CISTERNAS</t>
  </si>
  <si>
    <t>02.01.01</t>
  </si>
  <si>
    <t xml:space="preserve">Cisterna de polietileno 16.000l, com extravasor acoplado                                                                                                                                                            </t>
  </si>
  <si>
    <t>Cotação</t>
  </si>
  <si>
    <t>COT-0001</t>
  </si>
  <si>
    <t>02.02</t>
  </si>
  <si>
    <t>MATERIAIS PARA INSTALAÇÃO DAS CISTERNAS (SERVIÇOS COMPLEMENTARES)</t>
  </si>
  <si>
    <t>02.02.01</t>
  </si>
  <si>
    <t>Placa de aluminio anodizado para numeração das cisternas</t>
  </si>
  <si>
    <t>COT-0002</t>
  </si>
  <si>
    <t>02.02.02</t>
  </si>
  <si>
    <t>Bomba dágua de membrana angular manual, produzida em plástico de engenharia atóxico, resistente a exposição prolongada ao sol</t>
  </si>
  <si>
    <t>COT-0003</t>
  </si>
  <si>
    <t>02.02.03</t>
  </si>
  <si>
    <t>Conjunto de sucção flutuante composta de: boia 15cm com argolas de fixação, abraçadeira 1", mangueira 1" pvc com reforço silicone espiralada (3,5m) e válvula de pé com crivo em pvc 1”</t>
  </si>
  <si>
    <t>COT-0008</t>
  </si>
  <si>
    <t>02.02.04</t>
  </si>
  <si>
    <t>Filtro separador de folhas e detritos</t>
  </si>
  <si>
    <t>COT-0004</t>
  </si>
  <si>
    <t>02.02.05</t>
  </si>
  <si>
    <t>Grelha hemisférica pvc flexível 88mm x 100 mm</t>
  </si>
  <si>
    <t>COT-0005</t>
  </si>
  <si>
    <t>02.02.06</t>
  </si>
  <si>
    <t>Fita metalica perfurada, l = *18* mm, rolo de 30 m, carga recomendada = *30* kgf</t>
  </si>
  <si>
    <t>Sinapi Ins</t>
  </si>
  <si>
    <t>02.02.07</t>
  </si>
  <si>
    <t>Bucha de nylon, diametro do furo 8 mm, comprimento 40 mm, com parafuso de rosca soberba, cabeca chata, fenda simples, 4,8 x 50 mm</t>
  </si>
  <si>
    <t>02.02.08</t>
  </si>
  <si>
    <t xml:space="preserve">Tubo de pvc para esgoto predial dn 100mm </t>
  </si>
  <si>
    <t>02.02.09</t>
  </si>
  <si>
    <t>Tê sanitário pvc para esgoto predial dn 100mm</t>
  </si>
  <si>
    <t>02.02.10</t>
  </si>
  <si>
    <t>Joelho pvc sold. 90g pb p/esgoto predial dn 100mm</t>
  </si>
  <si>
    <t>02.02.11</t>
  </si>
  <si>
    <t>Luva simples pvc p/esg. predial dn 100mm</t>
  </si>
  <si>
    <t>02.02.12</t>
  </si>
  <si>
    <t>Cap pvc, soldavel, dn 100 mm, serie normal, para esgoto predial</t>
  </si>
  <si>
    <t>02.02.13</t>
  </si>
  <si>
    <t>Haste metalica para fixação de calha pluvial, zincada, dobrada 90 graus</t>
  </si>
  <si>
    <t>02.02.14</t>
  </si>
  <si>
    <t>Parafuso zincado, sextavado, com rosca soberba, diâmetro 5/16", comprimento 40mm</t>
  </si>
  <si>
    <t>02.02.15</t>
  </si>
  <si>
    <t>Perfil aço em T, abas iguais  - 1" x 1/8" (1,18 kg/m)</t>
  </si>
  <si>
    <t>Orse Ins</t>
  </si>
  <si>
    <t>kg</t>
  </si>
  <si>
    <t>02.02.16</t>
  </si>
  <si>
    <t>Arame galvanizado 18 bwg, d = 1,24MM (0,009 KG/M)</t>
  </si>
  <si>
    <t>VALOR TOTAL DA PLANILHA</t>
  </si>
  <si>
    <t>Companhia de Desenvolvimento do Vale do São Francisco e Parnaíba</t>
  </si>
  <si>
    <t>Codevasf/Sede</t>
  </si>
  <si>
    <t>Item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</si>
  <si>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</si>
  <si>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</si>
  <si>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</si>
  <si>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</si>
  <si>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</si>
  <si>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</si>
  <si>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</si>
  <si>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</si>
  <si>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</si>
  <si>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</si>
  <si>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</si>
  <si>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</si>
  <si>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3</t>
  </si>
  <si>
    <t xml:space="preserve">Risco, seguro e garantia (R) </t>
  </si>
  <si>
    <t>3.1</t>
  </si>
  <si>
    <t>Risco</t>
  </si>
  <si>
    <t>3.2</t>
  </si>
  <si>
    <t>Seguro + garantia</t>
  </si>
  <si>
    <t>Despesas Financeiras (DF)</t>
  </si>
  <si>
    <t>Lucro (L)</t>
  </si>
  <si>
    <t>BDI* (%):</t>
  </si>
  <si>
    <t>Considerações:</t>
  </si>
  <si>
    <t>Acórdão nº 2622/2013 - TCU /Plenário</t>
  </si>
  <si>
    <r>
      <rPr>
        <sz val="10"/>
        <rFont val="Arial"/>
        <family val="2"/>
        <charset val="1"/>
      </rPr>
      <t xml:space="preserve">(*) </t>
    </r>
    <r>
      <rPr>
        <b/>
        <sz val="10"/>
        <rFont val="Arial"/>
        <family val="2"/>
        <charset val="1"/>
      </rPr>
      <t>BDI (%) = (((1+(AC+S+R+G))*(1+DF)*(1+L)/(1-I))-1)*100</t>
    </r>
  </si>
  <si>
    <t>COMPANHIA DE DESENVOLVIMENTO DOS VALES DO SÃO FRANCISCO E DO PARNAÍBA</t>
  </si>
  <si>
    <t>COMPOSICÕES DE CUSTOS UNITÁRIOS DE SERVICOS</t>
  </si>
  <si>
    <t>Fonte</t>
  </si>
  <si>
    <t>Código</t>
  </si>
  <si>
    <t>DESCRIÇÃO</t>
  </si>
  <si>
    <t>Unidade</t>
  </si>
  <si>
    <t>Quantidade</t>
  </si>
  <si>
    <t>Preço unitário</t>
  </si>
  <si>
    <t>Preço total</t>
  </si>
  <si>
    <t>MOBILIZAÇÃO E DESMOBILIZAÇÃO DE PESSOAL E EQUIPAMENTOS</t>
  </si>
  <si>
    <t xml:space="preserve">UN    </t>
  </si>
  <si>
    <t>CAMINHÃO TOCO, PBT 14.300 KG, CARGA ÚTIL MÁX. 9.710 KG, DIST. ENTRE EIXOS 3,56 M, POTÊNCIA 185 CV, INCLUSIVE CARROCERIA FIXA ABERTA DE MADEI  RA P/ TRANSPORTE GERAL DE CARGA SECA, DIMEN. APROX. 2,50 X 6,50 X 0,50  M - CHP DIURNO. AF_06/2014</t>
  </si>
  <si>
    <t xml:space="preserve">CHP   </t>
  </si>
  <si>
    <t xml:space="preserve">SERVENTE COM ENCARGOS COMPLEMENTARES                                                                                                                                                                    </t>
  </si>
  <si>
    <t xml:space="preserve">H     </t>
  </si>
  <si>
    <t>Custo Direto Total</t>
  </si>
  <si>
    <t>INSTALAÇÃO DE CANTEIRO DE OBRAS (LOCAÇÃO DE IMÓVEL)</t>
  </si>
  <si>
    <t>UN</t>
  </si>
  <si>
    <t>DNIT</t>
  </si>
  <si>
    <t>B8951</t>
  </si>
  <si>
    <t>Imóvel comercial</t>
  </si>
  <si>
    <t>m2xmês</t>
  </si>
  <si>
    <t>B8959</t>
  </si>
  <si>
    <t>Custos diversos</t>
  </si>
  <si>
    <t>ocupantexmês</t>
  </si>
  <si>
    <t>ADMINISTRAÇÃO LOCAL E MANUTENÇÃO DO CANTEIRO DE OBRAS</t>
  </si>
  <si>
    <t>COT-0009</t>
  </si>
  <si>
    <t>Veículo leve - 53 kW (sem motorista)</t>
  </si>
  <si>
    <t>mês</t>
  </si>
  <si>
    <t>COT-0011</t>
  </si>
  <si>
    <t>Veículo picape 4x4 (sem motorista)</t>
  </si>
  <si>
    <t xml:space="preserve">ENGENHEIRO CIVIL JUNIOR COM ENCARGOS COMPLEMENTARES                                                                                                                                          </t>
  </si>
  <si>
    <t xml:space="preserve">TÉCNICO EM SEGURANÇA DO TRABALHO COM ENCARGOS COMPLEMENTARES                                                                                                                                            </t>
  </si>
  <si>
    <t xml:space="preserve">ENCARREGADO GERAL DE OBRAS COM ENCARGOS COMPLEMENTARES                                                                                                                                                  </t>
  </si>
  <si>
    <t>PLACA DE OBRA EM CHAPA DE AÇO GALVANIZADO</t>
  </si>
  <si>
    <t xml:space="preserve">M2    </t>
  </si>
  <si>
    <t xml:space="preserve">SARRAFO DE MADEIRA NAO APARELHADA *2.5 X 7* CM. MACARANDUBA. ANGELIM OU EQUIVALENTE DA REGIAO                                                                                                           </t>
  </si>
  <si>
    <t xml:space="preserve">M     </t>
  </si>
  <si>
    <t xml:space="preserve">PONTALETE DE MADEIRA NAO APARELHADA *7.5 X 7.5* CM (3 X 3 ") PINUS. MISTA OU EQUIVALENTE DA REGIAO                                                                                                      </t>
  </si>
  <si>
    <t xml:space="preserve">PLACA DE OBRA (PARA CONSTRUCAO CIVIL) EM CHAPA GALVANIZADA *N. 22*. ADESIVADA. DE *2.0 X 1.125* M                                                                                                       </t>
  </si>
  <si>
    <t xml:space="preserve">PREGO DE ACO POLIDO COM CABECA 18 X 30 (2 3/4 X 10)                                                                                                                                                     </t>
  </si>
  <si>
    <t xml:space="preserve">KG    </t>
  </si>
  <si>
    <t xml:space="preserve">CARPINTEIRO DE FORMAS COM ENCARGOS COMPLEMENTARES                                                                                                                                                       </t>
  </si>
  <si>
    <t xml:space="preserve">CONCRETO MAGRO PARA LASTRO. TRAÇO 1:4.5:4.5 (CIMENTO/ AREIA MÉDIA/ BRITA 1)  - PREPARO MECÂNICO COM BETONEIRA 400 L. AF_07/2016                                                                         </t>
  </si>
  <si>
    <t xml:space="preserve">M3    </t>
  </si>
  <si>
    <t>01.01.05</t>
  </si>
  <si>
    <t>REGULARIZAÇÃO DO FUNDO DA ESCAVAÇÃO COM SOLO-CIMENTO (TRAÇO 1:20 – ESP=10CM), INCLUSIVE PREPARAÇÃO DO SOLO-CIMENTO COM APROVEITAMENTO DO MATERIAL ESCAVADO PENEIRADO</t>
  </si>
  <si>
    <t xml:space="preserve">CIMENTO PORTLAND COMPOSTO CP II-32                                                                                                                                                                      </t>
  </si>
  <si>
    <t>REATERRO DAS LATERAIS DA CISTERNA, COMPACTADO MANUALMENTE, COM MATERIAL DE EMPRÉSTIMO</t>
  </si>
  <si>
    <t>AREIA MEDIA - POSTO JAZIDA/FORNECEDOR (RETIRADO NA JAZIDA, SEM TRANSPORTE)</t>
  </si>
  <si>
    <t>M3</t>
  </si>
  <si>
    <t>TRANSPORTE COM CAMINHÃO BASCULANTE DE 6 M3, EM VIA URBANA EM LEITO NATURAL (UNIDADE: M3XKM). AF_01/2018 (10km)</t>
  </si>
  <si>
    <t>M3xKM</t>
  </si>
  <si>
    <t>ESPALHAMENTO DO MATERIAL ESCAVADO NÃO UTILIZADO PARA  ATERRO</t>
  </si>
  <si>
    <t>01.02.06</t>
  </si>
  <si>
    <t>ASSENTAMENTO DE TUBOS E CONEXÕES</t>
  </si>
  <si>
    <t>ENCANADOR OU BOMBEIRO HIDRÁULICO COM ENCARGOS COMPLEMENTARES</t>
  </si>
  <si>
    <t xml:space="preserve">CONFECÇÃO E ASSENTAMENTO DE CALHA EM CHAPA DE AÇO GALVANIZADO Nº 26, DESENVOLVIMENTO DE 30CM, FIXADA NA ESTRUTURA DE MADEIRA DO TELHADO, INCLUSO TRANSPORTE VERTICAL E MATERIAL PARA CONFECÇÃO DA CALHA </t>
  </si>
  <si>
    <t xml:space="preserve">CALHA QUADRADA DE CHAPA DE ACO GALVANIZADA NUM 26, CORTE 30 CM (SINAPI INS 1109 ADAPTADO)                                                                                                                   </t>
  </si>
  <si>
    <t xml:space="preserve">SELANTE ELASTICO MONOCOMPONENTE A BASE DE POLIURETANO (PU) PARA JUNTAS DIVERSAS                                                                                                                         </t>
  </si>
  <si>
    <t xml:space="preserve">310ML </t>
  </si>
  <si>
    <t xml:space="preserve">REBITE DE ALUMINIO VAZADO DE REPUXO. 3.2 X 8 MM (1KG = 1025 UNIDADES)                                                                                                                                   </t>
  </si>
  <si>
    <t xml:space="preserve">TELHADISTA COM ENCARGOS COMPLEMENTARES                                                                                                                                                                  </t>
  </si>
  <si>
    <t>INSTALAÇÃO DA BOMBA MANUAL, INCLUSIVE CONJUNTO DE SUCÇÃO FLUTUANTE</t>
  </si>
  <si>
    <t>PINTURA DO LOGOTIPO DA CODEVASF NO CORPO DA CISTERNA</t>
  </si>
  <si>
    <t>TINTA EPOXI BASE AGUA PREMIUM, BRANCA</t>
  </si>
  <si>
    <t>L</t>
  </si>
  <si>
    <t>PINTOR PARA TINTA EPÓXI COM ENCARGOS COMPLEMENTARES</t>
  </si>
  <si>
    <t>BLOCO DE ANCORAGEM 25 X 30 X 25CM</t>
  </si>
  <si>
    <t xml:space="preserve">ARMAÇÃO DE BLOCO, VIGA BALDRAME E SAPATA UTILIZANDO AÇO CA-60 DE 5 MM - MONTAGEM. AF_06/2017                                           </t>
  </si>
  <si>
    <t xml:space="preserve">CONCRETO FCK = 15MPA. TRAÇO 1:3.4:3.5 (CIMENTO/ AREIA MÉDIA/ BRITA 1)  - PREPARO MANUAL. AF_07/2016                                                                                                     </t>
  </si>
  <si>
    <t xml:space="preserve">FABRICAÇÃO. MONTAGEM E DESMONTAGEM DE FORMA PARA RADIER. EM MADEIRA SERRADA. 4 UTILIZAÇÕES. AF_09/2017                                                                                                  </t>
  </si>
  <si>
    <t xml:space="preserve">PEDREIRO COM ENCARGOS COMPLEMENTARES                                                                                                                                                                    </t>
  </si>
  <si>
    <t>TRANSPORTE COMERCIAL DO LOCAL DE ARMAZENAMENTO AO MUNICÍPIO DE INSTALAÇÃO EM RODOVIA PAVIMENTADA</t>
  </si>
  <si>
    <t xml:space="preserve">UNXKM </t>
  </si>
  <si>
    <t xml:space="preserve">CAMINHÃO TRUCADO (C/ TERCEIRO EIXO) ELETRÔNICO - POTÊNCIA 231CV - PBT = 22000KG - DIST. ENTRE EIXOS 5170 MM - INCLUI CARROCERIA FIXA ABERTA DE MADEIRA - CHP DIURNO. AF_06/2015                         </t>
  </si>
  <si>
    <t>TRANSPORTE COMERCIAL COM CAMINHAO CARROCERIA 9 T, RODOVIA PAVIMENTADA, NO MUNICÍPIO DE INSTALAÇÃO</t>
  </si>
  <si>
    <t>TRANSPORTE COMERCIAL COM CAMINHAO CARROCERIA 9 T, RODOVIA EM LEITO NATURAL, NO MUNICÍPIO DE INSTALAÇÃO</t>
  </si>
  <si>
    <t>CRONOGRAMA FÍSICO-FINANCEIRO</t>
  </si>
  <si>
    <t>VALOR TOTAL (R$)</t>
  </si>
  <si>
    <t>Mês 01</t>
  </si>
  <si>
    <t>Mês 02</t>
  </si>
  <si>
    <t>Mês 03</t>
  </si>
  <si>
    <t>Mês 04</t>
  </si>
  <si>
    <t>Mês 05</t>
  </si>
  <si>
    <t>Mês 06</t>
  </si>
  <si>
    <t>Mês 07</t>
  </si>
  <si>
    <t>Total</t>
  </si>
  <si>
    <t>PERCENTUAL EXECUTADO</t>
  </si>
  <si>
    <t>Descrição</t>
  </si>
  <si>
    <t xml:space="preserve">                                          ÁREA DE REVITALIZAÇÃO E SUSTENTABILIDADE SOCIOAMBIENTAL</t>
  </si>
  <si>
    <t>ÁREA DE REVITALIZAÇÃO E SUSTENTABILIDADE SOCIOAMBIENTAL</t>
  </si>
  <si>
    <t>DETALHAMENTO DO BDI - SERVIÇOS - RN</t>
  </si>
  <si>
    <t>DETALHAMENTO DO BDI - FORNECIMENTO DE MATERIAIS - RN</t>
  </si>
  <si>
    <t>SETEMBRO / 2023</t>
  </si>
  <si>
    <t>REATERRO MANUAL DE VALAS, COM COMPACTADOR DE SOLOS DE PERCUSSÃO. AF 03/2023</t>
  </si>
  <si>
    <t xml:space="preserve">                                          MINISTÉRIO DA INTEGRAÇÃO E DO DESENVOLVIMENTO REGIONAL - MIDR</t>
  </si>
  <si>
    <t>Ministério da Integração e do Desenvolvimento Regional</t>
  </si>
  <si>
    <t>MINISTÉRIO DA INTEGRAÇÃO E DO DESENVOLVIMENTO REGIONAL - MIDR</t>
  </si>
  <si>
    <t>VALOR UNITÁRIO POR CISTERNA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</si>
</sst>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\-??_);_(@_)"/>
    <numFmt numFmtId="165" formatCode="_-* #,##0.00_-;\-* #,##0.00_-;_-* \-??_-;_-@_-"/>
    <numFmt numFmtId="166" formatCode="_(* #,##0.00_);_(* \(#,##0.00\);_(* \-??_);_(@_)"/>
    <numFmt numFmtId="167" formatCode="#,##0.000000"/>
    <numFmt numFmtId="168" formatCode="#,##0.0000000"/>
    <numFmt numFmtId="169" formatCode="_-&quot;R$&quot;* #,##0.00_-;&quot;-R$&quot;* #,##0.00_-;_-&quot;R$&quot;* \-??_-;_-@_-"/>
  </numFmts>
  <fonts count="17" x14ac:knownFonts="1">
    <font>
      <sz val="10"/>
      <name val="Arial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sz val="12"/>
      <name val="Arial Narrow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  <font>
      <sz val="10"/>
      <color rgb="FF000000"/>
      <name val="Arial"/>
      <family val="2"/>
      <charset val="1"/>
    </font>
    <font>
      <sz val="12"/>
      <color rgb="FFFFFFFF"/>
      <name val="Arial Narrow"/>
      <family val="2"/>
      <charset val="1"/>
    </font>
    <font>
      <b/>
      <sz val="20"/>
      <name val="Arial Narrow"/>
      <family val="2"/>
      <charset val="1"/>
    </font>
    <font>
      <b/>
      <sz val="12"/>
      <color theme="3"/>
      <name val="Arial Narrow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7E6E6"/>
      </patternFill>
    </fill>
    <fill>
      <patternFill patternType="solid">
        <fgColor rgb="FF969696"/>
        <bgColor rgb="FF808080"/>
      </patternFill>
    </fill>
    <fill>
      <patternFill patternType="solid">
        <fgColor rgb="FFD9D9D9"/>
        <bgColor rgb="FFE7E6E6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166" fontId="1" fillId="0" borderId="0" applyBorder="0" applyProtection="0"/>
    <xf numFmtId="169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0" fontId="12" fillId="0" borderId="0"/>
  </cellStyleXfs>
  <cellXfs count="161">
    <xf numFmtId="0" fontId="0" fillId="0" borderId="0" xfId="0"/>
    <xf numFmtId="49" fontId="3" fillId="0" borderId="0" xfId="13" applyNumberFormat="1" applyFont="1" applyAlignment="1">
      <alignment vertical="top" wrapText="1"/>
    </xf>
    <xf numFmtId="0" fontId="3" fillId="0" borderId="0" xfId="13" applyFont="1" applyAlignment="1">
      <alignment vertical="top" wrapText="1"/>
    </xf>
    <xf numFmtId="0" fontId="3" fillId="0" borderId="0" xfId="13" applyFont="1" applyAlignment="1">
      <alignment horizontal="center" vertical="top" wrapText="1"/>
    </xf>
    <xf numFmtId="0" fontId="3" fillId="0" borderId="0" xfId="13" applyFont="1" applyAlignment="1">
      <alignment horizontal="center" wrapText="1"/>
    </xf>
    <xf numFmtId="4" fontId="3" fillId="0" borderId="0" xfId="13" applyNumberFormat="1" applyFont="1" applyAlignment="1">
      <alignment wrapText="1"/>
    </xf>
    <xf numFmtId="0" fontId="3" fillId="0" borderId="0" xfId="13" applyFont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1" applyFont="1" applyBorder="1" applyAlignment="1" applyProtection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1" applyFont="1" applyBorder="1" applyAlignment="1" applyProtection="1">
      <alignment horizontal="center" vertical="center" wrapText="1"/>
    </xf>
    <xf numFmtId="49" fontId="5" fillId="0" borderId="2" xfId="13" applyNumberFormat="1" applyFont="1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0" fontId="5" fillId="0" borderId="2" xfId="13" applyFont="1" applyBorder="1" applyAlignment="1">
      <alignment horizontal="center" vertical="center" wrapText="1"/>
    </xf>
    <xf numFmtId="4" fontId="5" fillId="0" borderId="2" xfId="13" applyNumberFormat="1" applyFont="1" applyBorder="1" applyAlignment="1">
      <alignment horizontal="center" vertical="center" wrapText="1"/>
    </xf>
    <xf numFmtId="0" fontId="5" fillId="0" borderId="0" xfId="13" applyFont="1" applyAlignment="1">
      <alignment wrapText="1"/>
    </xf>
    <xf numFmtId="49" fontId="3" fillId="0" borderId="2" xfId="13" applyNumberFormat="1" applyFont="1" applyBorder="1" applyAlignment="1">
      <alignment horizontal="center" vertical="center" wrapText="1"/>
    </xf>
    <xf numFmtId="0" fontId="3" fillId="0" borderId="2" xfId="13" applyFont="1" applyBorder="1" applyAlignment="1">
      <alignment horizontal="left" vertical="center" wrapText="1"/>
    </xf>
    <xf numFmtId="0" fontId="3" fillId="0" borderId="2" xfId="13" applyFont="1" applyBorder="1" applyAlignment="1">
      <alignment horizontal="center" vertical="center" wrapText="1"/>
    </xf>
    <xf numFmtId="4" fontId="3" fillId="0" borderId="2" xfId="13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center" vertical="center" wrapText="1"/>
    </xf>
    <xf numFmtId="0" fontId="5" fillId="0" borderId="4" xfId="13" applyFont="1" applyBorder="1" applyAlignment="1">
      <alignment horizontal="left" vertical="center" wrapText="1"/>
    </xf>
    <xf numFmtId="49" fontId="5" fillId="0" borderId="5" xfId="1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13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6" fillId="0" borderId="2" xfId="13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6" xfId="13" applyFont="1" applyBorder="1" applyAlignment="1">
      <alignment horizontal="center" vertical="center" wrapText="1"/>
    </xf>
    <xf numFmtId="4" fontId="5" fillId="0" borderId="0" xfId="13" applyNumberFormat="1" applyFont="1" applyAlignment="1">
      <alignment wrapText="1"/>
    </xf>
    <xf numFmtId="0" fontId="1" fillId="0" borderId="0" xfId="6"/>
    <xf numFmtId="49" fontId="1" fillId="0" borderId="0" xfId="6" applyNumberFormat="1" applyAlignment="1">
      <alignment vertical="top"/>
    </xf>
    <xf numFmtId="49" fontId="1" fillId="0" borderId="0" xfId="6" applyNumberFormat="1"/>
    <xf numFmtId="166" fontId="1" fillId="0" borderId="0" xfId="6" applyNumberFormat="1"/>
    <xf numFmtId="0" fontId="8" fillId="0" borderId="0" xfId="6" applyFont="1" applyAlignment="1">
      <alignment vertical="center"/>
    </xf>
    <xf numFmtId="4" fontId="8" fillId="2" borderId="0" xfId="6" applyNumberFormat="1" applyFont="1" applyFill="1" applyAlignment="1">
      <alignment vertical="center" wrapText="1"/>
    </xf>
    <xf numFmtId="0" fontId="8" fillId="2" borderId="0" xfId="6" applyFont="1" applyFill="1" applyAlignment="1">
      <alignment vertical="center"/>
    </xf>
    <xf numFmtId="10" fontId="9" fillId="2" borderId="0" xfId="19" applyNumberFormat="1" applyFont="1" applyFill="1" applyBorder="1" applyAlignment="1" applyProtection="1">
      <alignment vertical="center"/>
    </xf>
    <xf numFmtId="0" fontId="10" fillId="3" borderId="11" xfId="6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 wrapText="1"/>
    </xf>
    <xf numFmtId="0" fontId="10" fillId="3" borderId="13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/>
    </xf>
    <xf numFmtId="0" fontId="9" fillId="2" borderId="10" xfId="6" applyFont="1" applyFill="1" applyBorder="1" applyAlignment="1">
      <alignment vertical="center"/>
    </xf>
    <xf numFmtId="10" fontId="10" fillId="2" borderId="10" xfId="6" applyNumberFormat="1" applyFont="1" applyFill="1" applyBorder="1" applyAlignment="1">
      <alignment vertical="center"/>
    </xf>
    <xf numFmtId="0" fontId="9" fillId="2" borderId="7" xfId="6" applyFont="1" applyFill="1" applyBorder="1" applyAlignment="1">
      <alignment horizontal="center" vertical="center"/>
    </xf>
    <xf numFmtId="10" fontId="9" fillId="2" borderId="10" xfId="6" applyNumberFormat="1" applyFont="1" applyFill="1" applyBorder="1" applyAlignment="1">
      <alignment vertical="center"/>
    </xf>
    <xf numFmtId="10" fontId="10" fillId="2" borderId="0" xfId="19" applyNumberFormat="1" applyFont="1" applyFill="1" applyBorder="1" applyAlignment="1" applyProtection="1">
      <alignment vertical="center"/>
    </xf>
    <xf numFmtId="49" fontId="9" fillId="2" borderId="7" xfId="6" applyNumberFormat="1" applyFont="1" applyFill="1" applyBorder="1" applyAlignment="1">
      <alignment horizontal="right" vertical="center"/>
    </xf>
    <xf numFmtId="49" fontId="9" fillId="0" borderId="7" xfId="6" applyNumberFormat="1" applyFont="1" applyBorder="1" applyAlignment="1">
      <alignment horizontal="right" vertical="center"/>
    </xf>
    <xf numFmtId="10" fontId="9" fillId="0" borderId="10" xfId="6" applyNumberFormat="1" applyFont="1" applyBorder="1" applyAlignment="1">
      <alignment vertical="center"/>
    </xf>
    <xf numFmtId="10" fontId="9" fillId="0" borderId="0" xfId="19" applyNumberFormat="1" applyFont="1" applyBorder="1" applyAlignment="1" applyProtection="1">
      <alignment vertical="center"/>
    </xf>
    <xf numFmtId="49" fontId="9" fillId="2" borderId="7" xfId="6" applyNumberFormat="1" applyFont="1" applyFill="1" applyBorder="1" applyAlignment="1">
      <alignment horizontal="center" vertical="center"/>
    </xf>
    <xf numFmtId="49" fontId="10" fillId="2" borderId="7" xfId="6" applyNumberFormat="1" applyFont="1" applyFill="1" applyBorder="1" applyAlignment="1">
      <alignment horizontal="center" vertical="center"/>
    </xf>
    <xf numFmtId="0" fontId="9" fillId="2" borderId="8" xfId="6" applyFont="1" applyFill="1" applyBorder="1" applyAlignment="1">
      <alignment horizontal="center" vertical="center"/>
    </xf>
    <xf numFmtId="0" fontId="9" fillId="2" borderId="14" xfId="6" applyFont="1" applyFill="1" applyBorder="1" applyAlignment="1">
      <alignment vertical="center"/>
    </xf>
    <xf numFmtId="4" fontId="9" fillId="2" borderId="14" xfId="6" applyNumberFormat="1" applyFont="1" applyFill="1" applyBorder="1" applyAlignment="1">
      <alignment vertical="center"/>
    </xf>
    <xf numFmtId="4" fontId="9" fillId="2" borderId="9" xfId="6" applyNumberFormat="1" applyFont="1" applyFill="1" applyBorder="1" applyAlignment="1">
      <alignment vertical="center"/>
    </xf>
    <xf numFmtId="4" fontId="7" fillId="3" borderId="16" xfId="6" applyNumberFormat="1" applyFont="1" applyFill="1" applyBorder="1" applyAlignment="1">
      <alignment vertical="center"/>
    </xf>
    <xf numFmtId="10" fontId="12" fillId="2" borderId="0" xfId="19" applyNumberFormat="1" applyFont="1" applyFill="1" applyBorder="1" applyAlignment="1" applyProtection="1">
      <alignment vertical="center"/>
    </xf>
    <xf numFmtId="49" fontId="3" fillId="0" borderId="0" xfId="13" applyNumberFormat="1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/>
    <xf numFmtId="167" fontId="3" fillId="0" borderId="0" xfId="13" applyNumberFormat="1" applyFont="1"/>
    <xf numFmtId="4" fontId="3" fillId="0" borderId="0" xfId="13" applyNumberFormat="1" applyFont="1"/>
    <xf numFmtId="49" fontId="4" fillId="0" borderId="0" xfId="0" applyNumberFormat="1" applyFont="1" applyBorder="1" applyAlignment="1">
      <alignment horizontal="left" vertical="center" indent="15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1" applyFont="1" applyBorder="1" applyAlignment="1" applyProtection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left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8" fontId="5" fillId="4" borderId="2" xfId="0" applyNumberFormat="1" applyFont="1" applyFill="1" applyBorder="1" applyAlignment="1">
      <alignment horizontal="center" vertical="center" wrapText="1"/>
    </xf>
    <xf numFmtId="167" fontId="3" fillId="0" borderId="2" xfId="13" applyNumberFormat="1" applyFont="1" applyBorder="1" applyAlignment="1">
      <alignment horizontal="center" vertical="center" wrapText="1"/>
    </xf>
    <xf numFmtId="49" fontId="14" fillId="0" borderId="2" xfId="13" applyNumberFormat="1" applyFont="1" applyBorder="1" applyAlignment="1">
      <alignment horizontal="center" vertical="center" wrapText="1"/>
    </xf>
    <xf numFmtId="0" fontId="5" fillId="0" borderId="3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2" xfId="13" applyFont="1" applyBorder="1" applyAlignment="1">
      <alignment horizontal="center" vertical="center" wrapText="1"/>
    </xf>
    <xf numFmtId="49" fontId="4" fillId="0" borderId="2" xfId="13" applyNumberFormat="1" applyFont="1" applyBorder="1" applyAlignment="1">
      <alignment horizontal="center" vertical="center" wrapText="1"/>
    </xf>
    <xf numFmtId="169" fontId="3" fillId="0" borderId="0" xfId="2" applyFont="1" applyBorder="1" applyAlignment="1" applyProtection="1"/>
    <xf numFmtId="49" fontId="3" fillId="0" borderId="2" xfId="15" applyNumberFormat="1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 wrapText="1"/>
    </xf>
    <xf numFmtId="0" fontId="3" fillId="0" borderId="2" xfId="15" applyFont="1" applyBorder="1" applyAlignment="1">
      <alignment horizontal="left" vertical="center" wrapText="1"/>
    </xf>
    <xf numFmtId="167" fontId="3" fillId="0" borderId="2" xfId="15" applyNumberFormat="1" applyFont="1" applyBorder="1" applyAlignment="1">
      <alignment horizontal="center" vertical="center" wrapText="1"/>
    </xf>
    <xf numFmtId="4" fontId="3" fillId="0" borderId="2" xfId="15" applyNumberFormat="1" applyFont="1" applyBorder="1" applyAlignment="1">
      <alignment horizontal="center" vertical="center" wrapText="1"/>
    </xf>
    <xf numFmtId="0" fontId="3" fillId="0" borderId="0" xfId="15" applyFont="1"/>
    <xf numFmtId="167" fontId="3" fillId="0" borderId="0" xfId="13" applyNumberFormat="1" applyFont="1" applyAlignment="1">
      <alignment wrapText="1"/>
    </xf>
    <xf numFmtId="0" fontId="3" fillId="0" borderId="0" xfId="13" applyFont="1" applyAlignment="1">
      <alignment horizontal="left" vertical="center" wrapText="1"/>
    </xf>
    <xf numFmtId="49" fontId="4" fillId="0" borderId="0" xfId="1" applyNumberFormat="1" applyFont="1" applyBorder="1" applyAlignment="1" applyProtection="1">
      <alignment horizontal="left" vertical="center" indent="1"/>
    </xf>
    <xf numFmtId="49" fontId="4" fillId="0" borderId="0" xfId="1" applyNumberFormat="1" applyFont="1" applyBorder="1" applyAlignment="1" applyProtection="1">
      <alignment horizontal="center" vertical="center"/>
    </xf>
    <xf numFmtId="10" fontId="4" fillId="0" borderId="0" xfId="3" applyNumberFormat="1" applyFont="1" applyBorder="1" applyAlignment="1" applyProtection="1">
      <alignment horizontal="center" vertical="center"/>
    </xf>
    <xf numFmtId="49" fontId="3" fillId="0" borderId="2" xfId="13" applyNumberFormat="1" applyFont="1" applyBorder="1" applyAlignment="1">
      <alignment horizontal="center" vertical="center"/>
    </xf>
    <xf numFmtId="169" fontId="5" fillId="0" borderId="2" xfId="2" applyFont="1" applyBorder="1" applyAlignment="1" applyProtection="1">
      <alignment horizontal="center" vertical="center"/>
    </xf>
    <xf numFmtId="169" fontId="3" fillId="0" borderId="2" xfId="2" applyFont="1" applyBorder="1" applyAlignment="1" applyProtection="1">
      <alignment horizontal="center" vertical="center"/>
    </xf>
    <xf numFmtId="0" fontId="5" fillId="0" borderId="0" xfId="13" applyFont="1"/>
    <xf numFmtId="4" fontId="5" fillId="0" borderId="0" xfId="13" applyNumberFormat="1" applyFont="1"/>
    <xf numFmtId="10" fontId="5" fillId="0" borderId="2" xfId="3" applyNumberFormat="1" applyFont="1" applyBorder="1" applyAlignment="1" applyProtection="1">
      <alignment horizontal="center" vertical="center"/>
    </xf>
    <xf numFmtId="10" fontId="3" fillId="0" borderId="2" xfId="3" applyNumberFormat="1" applyFont="1" applyBorder="1" applyAlignment="1" applyProtection="1">
      <alignment horizontal="center" vertical="center"/>
    </xf>
    <xf numFmtId="49" fontId="1" fillId="0" borderId="0" xfId="6" applyNumberFormat="1" applyBorder="1" applyAlignment="1">
      <alignment vertical="top"/>
    </xf>
    <xf numFmtId="49" fontId="1" fillId="0" borderId="0" xfId="6" applyNumberFormat="1" applyBorder="1"/>
    <xf numFmtId="166" fontId="1" fillId="0" borderId="0" xfId="6" applyNumberFormat="1" applyBorder="1"/>
    <xf numFmtId="4" fontId="8" fillId="2" borderId="19" xfId="6" applyNumberFormat="1" applyFont="1" applyFill="1" applyBorder="1" applyAlignment="1">
      <alignment vertical="center" wrapText="1"/>
    </xf>
    <xf numFmtId="4" fontId="8" fillId="2" borderId="20" xfId="6" applyNumberFormat="1" applyFont="1" applyFill="1" applyBorder="1" applyAlignment="1">
      <alignment vertical="center" wrapText="1"/>
    </xf>
    <xf numFmtId="0" fontId="8" fillId="2" borderId="21" xfId="6" applyFont="1" applyFill="1" applyBorder="1" applyAlignment="1">
      <alignment vertical="center"/>
    </xf>
    <xf numFmtId="0" fontId="9" fillId="2" borderId="22" xfId="6" applyFont="1" applyFill="1" applyBorder="1" applyAlignment="1">
      <alignment vertical="center"/>
    </xf>
    <xf numFmtId="0" fontId="9" fillId="2" borderId="0" xfId="6" applyFont="1" applyFill="1" applyBorder="1" applyAlignment="1">
      <alignment vertical="center"/>
    </xf>
    <xf numFmtId="0" fontId="8" fillId="2" borderId="1" xfId="6" applyFont="1" applyFill="1" applyBorder="1" applyAlignment="1">
      <alignment vertical="center"/>
    </xf>
    <xf numFmtId="0" fontId="9" fillId="2" borderId="0" xfId="6" applyFont="1" applyFill="1" applyBorder="1" applyAlignment="1">
      <alignment horizontal="center" vertical="center"/>
    </xf>
    <xf numFmtId="0" fontId="10" fillId="2" borderId="0" xfId="6" applyFont="1" applyFill="1" applyBorder="1" applyAlignment="1">
      <alignment vertical="center"/>
    </xf>
    <xf numFmtId="10" fontId="10" fillId="2" borderId="0" xfId="6" applyNumberFormat="1" applyFont="1" applyFill="1" applyBorder="1" applyAlignment="1">
      <alignment vertical="center"/>
    </xf>
    <xf numFmtId="10" fontId="9" fillId="2" borderId="0" xfId="6" applyNumberFormat="1" applyFont="1" applyFill="1" applyBorder="1" applyAlignment="1">
      <alignment vertical="center"/>
    </xf>
    <xf numFmtId="0" fontId="9" fillId="0" borderId="22" xfId="6" applyFont="1" applyBorder="1" applyAlignment="1">
      <alignment vertical="center"/>
    </xf>
    <xf numFmtId="0" fontId="9" fillId="0" borderId="0" xfId="6" applyFont="1" applyBorder="1" applyAlignment="1">
      <alignment vertical="center"/>
    </xf>
    <xf numFmtId="10" fontId="9" fillId="0" borderId="0" xfId="6" applyNumberFormat="1" applyFont="1" applyBorder="1" applyAlignment="1">
      <alignment vertical="center"/>
    </xf>
    <xf numFmtId="0" fontId="8" fillId="0" borderId="1" xfId="6" applyFont="1" applyBorder="1" applyAlignment="1">
      <alignment vertical="center"/>
    </xf>
    <xf numFmtId="0" fontId="8" fillId="2" borderId="0" xfId="6" applyFont="1" applyFill="1" applyBorder="1" applyAlignment="1">
      <alignment vertical="center"/>
    </xf>
    <xf numFmtId="0" fontId="10" fillId="2" borderId="0" xfId="6" applyFont="1" applyFill="1" applyBorder="1" applyAlignment="1">
      <alignment horizontal="center" vertical="center"/>
    </xf>
    <xf numFmtId="4" fontId="9" fillId="2" borderId="0" xfId="6" applyNumberFormat="1" applyFont="1" applyFill="1" applyBorder="1" applyAlignment="1">
      <alignment vertical="center"/>
    </xf>
    <xf numFmtId="0" fontId="11" fillId="2" borderId="22" xfId="6" applyFont="1" applyFill="1" applyBorder="1" applyAlignment="1">
      <alignment vertical="center"/>
    </xf>
    <xf numFmtId="0" fontId="11" fillId="2" borderId="0" xfId="6" applyFont="1" applyFill="1" applyBorder="1" applyAlignment="1">
      <alignment horizontal="right" vertical="center"/>
    </xf>
    <xf numFmtId="0" fontId="1" fillId="2" borderId="0" xfId="6" applyFont="1" applyFill="1" applyBorder="1" applyAlignment="1">
      <alignment vertical="center"/>
    </xf>
    <xf numFmtId="0" fontId="13" fillId="2" borderId="1" xfId="6" applyFont="1" applyFill="1" applyBorder="1" applyAlignment="1">
      <alignment vertical="center"/>
    </xf>
    <xf numFmtId="0" fontId="1" fillId="2" borderId="22" xfId="6" applyFill="1" applyBorder="1" applyAlignment="1">
      <alignment vertical="center"/>
    </xf>
    <xf numFmtId="49" fontId="1" fillId="0" borderId="24" xfId="6" applyNumberFormat="1" applyBorder="1" applyAlignment="1">
      <alignment vertical="top"/>
    </xf>
    <xf numFmtId="49" fontId="1" fillId="0" borderId="17" xfId="6" applyNumberFormat="1" applyBorder="1"/>
    <xf numFmtId="10" fontId="16" fillId="0" borderId="2" xfId="3" applyNumberFormat="1" applyFont="1" applyBorder="1" applyAlignment="1" applyProtection="1">
      <alignment horizontal="left" vertical="center" wrapText="1"/>
    </xf>
    <xf numFmtId="169" fontId="16" fillId="0" borderId="2" xfId="2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0" fontId="4" fillId="0" borderId="2" xfId="3" applyNumberFormat="1" applyFont="1" applyBorder="1" applyAlignment="1" applyProtection="1">
      <alignment horizontal="left" vertical="center" wrapText="1"/>
    </xf>
    <xf numFmtId="10" fontId="4" fillId="0" borderId="2" xfId="3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9" fontId="4" fillId="0" borderId="2" xfId="1" applyNumberFormat="1" applyFont="1" applyBorder="1" applyAlignment="1" applyProtection="1">
      <alignment horizontal="left" vertical="center" wrapText="1"/>
    </xf>
    <xf numFmtId="0" fontId="10" fillId="3" borderId="15" xfId="6" applyFont="1" applyFill="1" applyBorder="1" applyAlignment="1">
      <alignment horizontal="right" vertical="center"/>
    </xf>
    <xf numFmtId="0" fontId="1" fillId="2" borderId="9" xfId="6" applyFont="1" applyFill="1" applyBorder="1" applyAlignment="1">
      <alignment horizontal="left" vertical="center" wrapText="1"/>
    </xf>
    <xf numFmtId="0" fontId="1" fillId="2" borderId="23" xfId="6" applyFont="1" applyFill="1" applyBorder="1" applyAlignment="1">
      <alignment horizontal="left" vertical="center" wrapText="1"/>
    </xf>
    <xf numFmtId="0" fontId="1" fillId="2" borderId="25" xfId="6" applyFont="1" applyFill="1" applyBorder="1" applyAlignment="1">
      <alignment horizontal="left" vertical="center" wrapText="1"/>
    </xf>
    <xf numFmtId="0" fontId="1" fillId="2" borderId="26" xfId="6" applyFont="1" applyFill="1" applyBorder="1" applyAlignment="1">
      <alignment horizontal="left" vertical="center" wrapText="1"/>
    </xf>
    <xf numFmtId="49" fontId="7" fillId="2" borderId="0" xfId="6" applyNumberFormat="1" applyFont="1" applyFill="1" applyBorder="1" applyAlignment="1">
      <alignment horizontal="center" vertical="center" wrapText="1"/>
    </xf>
    <xf numFmtId="4" fontId="7" fillId="2" borderId="0" xfId="6" applyNumberFormat="1" applyFont="1" applyFill="1" applyBorder="1" applyAlignment="1">
      <alignment horizontal="center"/>
    </xf>
    <xf numFmtId="49" fontId="7" fillId="2" borderId="5" xfId="6" applyNumberFormat="1" applyFont="1" applyFill="1" applyBorder="1" applyAlignment="1">
      <alignment horizontal="center" vertical="center" wrapText="1"/>
    </xf>
    <xf numFmtId="49" fontId="7" fillId="2" borderId="18" xfId="6" applyNumberFormat="1" applyFont="1" applyFill="1" applyBorder="1" applyAlignment="1">
      <alignment horizontal="center" vertical="center" wrapText="1"/>
    </xf>
    <xf numFmtId="49" fontId="7" fillId="2" borderId="3" xfId="6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indent="15"/>
    </xf>
    <xf numFmtId="49" fontId="15" fillId="0" borderId="0" xfId="0" applyNumberFormat="1" applyFont="1" applyBorder="1" applyAlignment="1">
      <alignment horizontal="center" vertical="center"/>
    </xf>
  </cellXfs>
  <cellStyles count="28">
    <cellStyle name="Moeda" xfId="2" builtinId="4"/>
    <cellStyle name="Moeda 2" xfId="4" xr:uid="{00000000-0005-0000-0000-000001000000}"/>
    <cellStyle name="Normal" xfId="0" builtinId="0"/>
    <cellStyle name="Normal 10" xfId="27" xr:uid="{00000000-0005-0000-0000-000003000000}"/>
    <cellStyle name="Normal 2" xfId="5" xr:uid="{00000000-0005-0000-0000-000004000000}"/>
    <cellStyle name="Normal 2 2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Normal 4 2" xfId="10" xr:uid="{00000000-0005-0000-0000-000009000000}"/>
    <cellStyle name="Normal 5" xfId="11" xr:uid="{00000000-0005-0000-0000-00000A000000}"/>
    <cellStyle name="Normal 6" xfId="12" xr:uid="{00000000-0005-0000-0000-00000B000000}"/>
    <cellStyle name="Normal 7" xfId="13" xr:uid="{00000000-0005-0000-0000-00000C000000}"/>
    <cellStyle name="Normal 8" xfId="14" xr:uid="{00000000-0005-0000-0000-00000D000000}"/>
    <cellStyle name="Normal 9" xfId="15" xr:uid="{00000000-0005-0000-0000-00000E000000}"/>
    <cellStyle name="Porcentagem" xfId="3" builtinId="5"/>
    <cellStyle name="Porcentagem 2" xfId="16" xr:uid="{00000000-0005-0000-0000-000010000000}"/>
    <cellStyle name="Porcentagem 2 2" xfId="17" xr:uid="{00000000-0005-0000-0000-000011000000}"/>
    <cellStyle name="Porcentagem 3" xfId="18" xr:uid="{00000000-0005-0000-0000-000012000000}"/>
    <cellStyle name="Porcentagem 4" xfId="19" xr:uid="{00000000-0005-0000-0000-000013000000}"/>
    <cellStyle name="Separador de milhares 2" xfId="20" xr:uid="{00000000-0005-0000-0000-000014000000}"/>
    <cellStyle name="Separador de milhares 3" xfId="21" xr:uid="{00000000-0005-0000-0000-000015000000}"/>
    <cellStyle name="Separador de milhares 4" xfId="22" xr:uid="{00000000-0005-0000-0000-000016000000}"/>
    <cellStyle name="Separador de milhares 4 2" xfId="23" xr:uid="{00000000-0005-0000-0000-000017000000}"/>
    <cellStyle name="Separador de milhares 5" xfId="24" xr:uid="{00000000-0005-0000-0000-000018000000}"/>
    <cellStyle name="Separador de milhares 6" xfId="25" xr:uid="{00000000-0005-0000-0000-000019000000}"/>
    <cellStyle name="Vírgula" xfId="1" builtinId="3"/>
    <cellStyle name="Vírgula 2" xfId="26" xr:uid="{00000000-0005-0000-0000-00001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1442520</xdr:colOff>
      <xdr:row>2</xdr:row>
      <xdr:rowOff>191880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179800" cy="563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343080</xdr:colOff>
      <xdr:row>0</xdr:row>
      <xdr:rowOff>57240</xdr:rowOff>
    </xdr:from>
    <xdr:to>
      <xdr:col>3</xdr:col>
      <xdr:colOff>1896840</xdr:colOff>
      <xdr:row>2</xdr:row>
      <xdr:rowOff>58320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76640" y="57240"/>
          <a:ext cx="1553760" cy="324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343080</xdr:colOff>
      <xdr:row>0</xdr:row>
      <xdr:rowOff>57240</xdr:rowOff>
    </xdr:from>
    <xdr:to>
      <xdr:col>3</xdr:col>
      <xdr:colOff>1896840</xdr:colOff>
      <xdr:row>2</xdr:row>
      <xdr:rowOff>58320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76640" y="57240"/>
          <a:ext cx="1553760" cy="324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2</xdr:col>
      <xdr:colOff>668160</xdr:colOff>
      <xdr:row>1</xdr:row>
      <xdr:rowOff>344520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373120" cy="506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1335240</xdr:colOff>
      <xdr:row>2</xdr:row>
      <xdr:rowOff>191880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2081880" cy="56340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28440</xdr:colOff>
      <xdr:row>0</xdr:row>
      <xdr:rowOff>28440</xdr:rowOff>
    </xdr:from>
    <xdr:to>
      <xdr:col>1</xdr:col>
      <xdr:colOff>3221280</xdr:colOff>
      <xdr:row>3</xdr:row>
      <xdr:rowOff>39600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440" y="28440"/>
          <a:ext cx="3967920" cy="61092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F8C46E\3.0%20Or&#231;amento%20-%20Pavimenta%20asfaltica%20-%20Sem%20desonera&#231;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Resumo das vias"/>
      <sheetName val="Orçamento 1"/>
      <sheetName val="Mem_Revestimento 1"/>
      <sheetName val="Orçamento 2"/>
      <sheetName val="Mem_Revestimento 2"/>
      <sheetName val="Orçamento 3"/>
      <sheetName val="Mem_Revestimento 3"/>
      <sheetName val="Orçamento 4"/>
      <sheetName val="Mem_Revestimento 4"/>
      <sheetName val="Orçamento 5"/>
      <sheetName val="Mem_Revestimento 5"/>
      <sheetName val="Orçamento 6"/>
      <sheetName val="Mem_Revestimento 6"/>
      <sheetName val="Orçamento 7"/>
      <sheetName val="Mem_Revestimento 7"/>
      <sheetName val="Orçamento 8"/>
      <sheetName val="Mem_Revestimento 8"/>
      <sheetName val="Orçamento 9"/>
      <sheetName val="Mem_Revestimento 9"/>
      <sheetName val="Orçamento 10"/>
      <sheetName val="Mem_Revestimento 10"/>
      <sheetName val="Orçamento 11"/>
      <sheetName val="Mem_Revestimento 11"/>
      <sheetName val="Orçamento 12"/>
      <sheetName val="Mem_Revestimento 12"/>
      <sheetName val="Orçamento 13"/>
      <sheetName val="Mem_Revestimento 13"/>
      <sheetName val="Orçamento 14"/>
      <sheetName val="Mem_Revestimento 14"/>
      <sheetName val="Orçamento 15"/>
      <sheetName val="Mem_Revestimento 15"/>
      <sheetName val="Orçamento 16"/>
      <sheetName val="Mem_Revestimento 16"/>
      <sheetName val="Orçamento 17"/>
      <sheetName val="Mem_Revestimento 17"/>
      <sheetName val="Orçamento 18"/>
      <sheetName val="Mem_Revestimento 18"/>
      <sheetName val="Orçamento 19"/>
      <sheetName val="Mem_Revestimento 19"/>
      <sheetName val="Orçamento 20"/>
      <sheetName val="Mem_Revestimento 20"/>
      <sheetName val="Orçamento 21"/>
      <sheetName val="Mem_Revestimento 21"/>
      <sheetName val="Orçamento 22"/>
      <sheetName val="Mem_Revestimento 22"/>
      <sheetName val="Composições 01"/>
      <sheetName val="Composições 02"/>
      <sheetName val="Físico-Financeiro individual"/>
      <sheetName val="Físico-Financeiro Global"/>
      <sheetName val="Distâncias"/>
      <sheetName val="transportes"/>
      <sheetName val="Aquisição"/>
      <sheetName val="bdi de aquisição"/>
      <sheetName val="BDI "/>
      <sheetName val="Encargos Sociais"/>
      <sheetName val="DADOS"/>
      <sheetName val="SERVIÇOS -_SINAPI - MARÇO"/>
      <sheetName val="INSUMOS-SINAPI - MARÇO"/>
      <sheetName val="SERVIÇOS-02-2019 ORSE"/>
      <sheetName val="INSUMOS-02-2019_ORSE"/>
      <sheetName val="EQUIPAMENTO - DNIT"/>
      <sheetName val="MÃO DE OBRA - DNIT"/>
      <sheetName val="COMPOSIÇÃO - DNIT"/>
      <sheetName val="MATERIAIS - D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L65"/>
  <sheetViews>
    <sheetView tabSelected="1" zoomScale="85" zoomScaleNormal="85" workbookViewId="0"/>
  </sheetViews>
  <sheetFormatPr defaultColWidth="9.109375" defaultRowHeight="15.6" x14ac:dyDescent="0.3"/>
  <cols>
    <col min="1" max="1" width="10.88671875" style="1" customWidth="1"/>
    <col min="2" max="2" width="68.109375" style="2" customWidth="1"/>
    <col min="3" max="3" width="12" style="2" customWidth="1"/>
    <col min="4" max="4" width="10" style="3" customWidth="1"/>
    <col min="5" max="5" width="8.109375" style="4" customWidth="1"/>
    <col min="6" max="7" width="15.33203125" style="5" customWidth="1"/>
    <col min="8" max="9" width="12.6640625" style="5" customWidth="1"/>
    <col min="10" max="10" width="15" style="5" customWidth="1"/>
    <col min="11" max="11" width="12.6640625" style="5" customWidth="1"/>
    <col min="12" max="185" width="9.109375" style="6"/>
    <col min="186" max="186" width="14.6640625" style="6" customWidth="1"/>
    <col min="187" max="187" width="40.6640625" style="6" customWidth="1"/>
    <col min="188" max="188" width="6.6640625" style="6" customWidth="1"/>
    <col min="189" max="191" width="12.6640625" style="6" customWidth="1"/>
    <col min="192" max="192" width="14.6640625" style="6" customWidth="1"/>
    <col min="193" max="194" width="15.6640625" style="6" customWidth="1"/>
    <col min="195" max="198" width="12.6640625" style="6" customWidth="1"/>
    <col min="199" max="441" width="9.109375" style="6"/>
    <col min="442" max="442" width="14.6640625" style="6" customWidth="1"/>
    <col min="443" max="443" width="40.6640625" style="6" customWidth="1"/>
    <col min="444" max="444" width="6.6640625" style="6" customWidth="1"/>
    <col min="445" max="447" width="12.6640625" style="6" customWidth="1"/>
    <col min="448" max="448" width="14.6640625" style="6" customWidth="1"/>
    <col min="449" max="450" width="15.6640625" style="6" customWidth="1"/>
    <col min="451" max="454" width="12.6640625" style="6" customWidth="1"/>
    <col min="455" max="697" width="9.109375" style="6"/>
    <col min="698" max="698" width="14.6640625" style="6" customWidth="1"/>
    <col min="699" max="699" width="40.6640625" style="6" customWidth="1"/>
    <col min="700" max="700" width="6.6640625" style="6" customWidth="1"/>
    <col min="701" max="703" width="12.6640625" style="6" customWidth="1"/>
    <col min="704" max="704" width="14.6640625" style="6" customWidth="1"/>
    <col min="705" max="706" width="15.6640625" style="6" customWidth="1"/>
    <col min="707" max="710" width="12.6640625" style="6" customWidth="1"/>
    <col min="711" max="953" width="9.109375" style="6"/>
    <col min="954" max="954" width="14.6640625" style="6" customWidth="1"/>
    <col min="955" max="955" width="40.6640625" style="6" customWidth="1"/>
    <col min="956" max="956" width="6.6640625" style="6" customWidth="1"/>
    <col min="957" max="959" width="12.6640625" style="6" customWidth="1"/>
    <col min="960" max="960" width="14.6640625" style="6" customWidth="1"/>
    <col min="961" max="962" width="15.6640625" style="6" customWidth="1"/>
    <col min="963" max="966" width="12.6640625" style="6" customWidth="1"/>
    <col min="967" max="1000" width="9.109375" style="6"/>
  </cols>
  <sheetData>
    <row r="1" spans="1:11" s="8" customFormat="1" ht="15.75" customHeight="1" x14ac:dyDescent="0.25">
      <c r="A1" s="7"/>
      <c r="B1" s="147" t="s">
        <v>262</v>
      </c>
      <c r="C1" s="147"/>
      <c r="D1" s="147"/>
      <c r="E1" s="147"/>
      <c r="F1" s="147"/>
      <c r="G1" s="147"/>
      <c r="H1" s="147"/>
      <c r="I1" s="147"/>
      <c r="J1" s="147"/>
      <c r="K1" s="147"/>
    </row>
    <row r="2" spans="1:11" s="8" customFormat="1" ht="15.75" customHeight="1" x14ac:dyDescent="0.25">
      <c r="A2" s="7"/>
      <c r="B2" s="147" t="s">
        <v>0</v>
      </c>
      <c r="C2" s="147"/>
      <c r="D2" s="147"/>
      <c r="E2" s="147"/>
      <c r="F2" s="147"/>
      <c r="G2" s="147"/>
      <c r="H2" s="147"/>
      <c r="I2" s="147"/>
      <c r="J2" s="147"/>
      <c r="K2" s="147"/>
    </row>
    <row r="3" spans="1:11" s="8" customFormat="1" ht="15.75" customHeight="1" x14ac:dyDescent="0.25">
      <c r="A3" s="7"/>
      <c r="B3" s="147" t="s">
        <v>256</v>
      </c>
      <c r="C3" s="147"/>
      <c r="D3" s="147"/>
      <c r="E3" s="147"/>
      <c r="F3" s="147"/>
      <c r="G3" s="147"/>
      <c r="H3" s="147"/>
      <c r="I3" s="147"/>
      <c r="J3" s="147"/>
      <c r="K3" s="147"/>
    </row>
    <row r="4" spans="1:11" s="8" customFormat="1" ht="15.75" customHeight="1" x14ac:dyDescent="0.25">
      <c r="A4" s="9"/>
      <c r="B4" s="141"/>
      <c r="C4" s="141"/>
      <c r="D4" s="141"/>
      <c r="E4" s="141"/>
      <c r="F4" s="141"/>
      <c r="G4" s="141"/>
      <c r="H4" s="148" t="s">
        <v>1</v>
      </c>
      <c r="I4" s="148"/>
      <c r="J4" s="148"/>
      <c r="K4" s="148"/>
    </row>
    <row r="5" spans="1:11" s="8" customFormat="1" ht="15.75" customHeight="1" x14ac:dyDescent="0.25">
      <c r="A5" s="10"/>
      <c r="B5" s="141"/>
      <c r="C5" s="141"/>
      <c r="D5" s="141"/>
      <c r="E5" s="141"/>
      <c r="F5" s="141"/>
      <c r="G5" s="141"/>
      <c r="H5" s="142" t="s">
        <v>2</v>
      </c>
      <c r="I5" s="142"/>
      <c r="J5" s="146" t="s">
        <v>260</v>
      </c>
      <c r="K5" s="146"/>
    </row>
    <row r="6" spans="1:11" s="8" customFormat="1" ht="15.75" customHeight="1" x14ac:dyDescent="0.25">
      <c r="A6" s="10" t="s">
        <v>3</v>
      </c>
      <c r="B6" s="141" t="s">
        <v>4</v>
      </c>
      <c r="C6" s="141"/>
      <c r="D6" s="141"/>
      <c r="E6" s="141"/>
      <c r="F6" s="141"/>
      <c r="G6" s="141"/>
      <c r="H6" s="142" t="s">
        <v>5</v>
      </c>
      <c r="I6" s="142"/>
      <c r="J6" s="143">
        <f>'B.D.I SERVIÇOS (SEM DES.)'!F31/100</f>
        <v>0.2545</v>
      </c>
      <c r="K6" s="143"/>
    </row>
    <row r="7" spans="1:11" s="8" customFormat="1" ht="15.75" customHeight="1" x14ac:dyDescent="0.25">
      <c r="B7" s="141"/>
      <c r="C7" s="141"/>
      <c r="D7" s="141"/>
      <c r="E7" s="141"/>
      <c r="F7" s="141"/>
      <c r="G7" s="141"/>
      <c r="H7" s="142" t="s">
        <v>6</v>
      </c>
      <c r="I7" s="142"/>
      <c r="J7" s="143">
        <f>'B.D.I MATERIAIS (SEM DES.)'!F31/100</f>
        <v>0.111</v>
      </c>
      <c r="K7" s="143"/>
    </row>
    <row r="8" spans="1:11" s="8" customFormat="1" ht="15.75" customHeight="1" x14ac:dyDescent="0.25">
      <c r="A8" s="7"/>
      <c r="B8" s="144" t="s">
        <v>7</v>
      </c>
      <c r="C8" s="144"/>
      <c r="D8" s="144"/>
      <c r="E8" s="144"/>
      <c r="F8" s="144"/>
      <c r="G8" s="144"/>
      <c r="H8" s="142" t="s">
        <v>8</v>
      </c>
      <c r="I8" s="142"/>
      <c r="J8" s="145">
        <v>1700</v>
      </c>
      <c r="K8" s="145"/>
    </row>
    <row r="9" spans="1:11" s="8" customFormat="1" ht="32.25" customHeight="1" x14ac:dyDescent="0.25">
      <c r="A9" s="7"/>
      <c r="B9" s="7"/>
      <c r="C9" s="7"/>
      <c r="D9" s="7"/>
      <c r="E9" s="7"/>
      <c r="F9" s="7"/>
      <c r="G9" s="7"/>
      <c r="H9" s="139" t="s">
        <v>265</v>
      </c>
      <c r="I9" s="139"/>
      <c r="J9" s="140">
        <f>K63</f>
        <v>14523.26</v>
      </c>
      <c r="K9" s="140"/>
    </row>
    <row r="10" spans="1:11" s="8" customFormat="1" x14ac:dyDescent="0.25">
      <c r="A10" s="9"/>
      <c r="D10" s="12"/>
      <c r="E10" s="12"/>
      <c r="F10" s="12"/>
      <c r="G10" s="12"/>
      <c r="H10" s="13"/>
      <c r="I10" s="13"/>
      <c r="J10" s="13"/>
      <c r="K10" s="13"/>
    </row>
    <row r="11" spans="1:11" s="12" customFormat="1" ht="46.8" x14ac:dyDescent="0.25">
      <c r="A11" s="14" t="s">
        <v>9</v>
      </c>
      <c r="B11" s="15" t="s">
        <v>10</v>
      </c>
      <c r="C11" s="15" t="s">
        <v>2</v>
      </c>
      <c r="D11" s="15" t="s">
        <v>11</v>
      </c>
      <c r="E11" s="15" t="s">
        <v>12</v>
      </c>
      <c r="F11" s="16" t="s">
        <v>13</v>
      </c>
      <c r="G11" s="16" t="s">
        <v>14</v>
      </c>
      <c r="H11" s="11" t="s">
        <v>15</v>
      </c>
      <c r="I11" s="11" t="s">
        <v>16</v>
      </c>
      <c r="J11" s="16" t="s">
        <v>17</v>
      </c>
      <c r="K11" s="16" t="s">
        <v>18</v>
      </c>
    </row>
    <row r="12" spans="1:11" s="8" customFormat="1" x14ac:dyDescent="0.25">
      <c r="A12" s="14"/>
      <c r="B12" s="15"/>
      <c r="C12" s="15"/>
      <c r="D12" s="15"/>
      <c r="E12" s="15"/>
      <c r="F12" s="15"/>
      <c r="G12" s="15"/>
      <c r="H12" s="16"/>
      <c r="I12" s="16"/>
      <c r="J12" s="16"/>
      <c r="K12" s="16"/>
    </row>
    <row r="13" spans="1:11" s="21" customFormat="1" x14ac:dyDescent="0.3">
      <c r="A13" s="17" t="s">
        <v>19</v>
      </c>
      <c r="B13" s="18" t="s">
        <v>20</v>
      </c>
      <c r="C13" s="19"/>
      <c r="D13" s="19"/>
      <c r="E13" s="19"/>
      <c r="F13" s="20" t="s">
        <v>21</v>
      </c>
      <c r="G13" s="20"/>
      <c r="H13" s="20" t="s">
        <v>21</v>
      </c>
      <c r="I13" s="20"/>
      <c r="J13" s="20">
        <f>SUBTOTAL(9,J14:J39)</f>
        <v>4225473.71</v>
      </c>
      <c r="K13" s="20">
        <f>J13/$J$8</f>
        <v>2485.5727705882355</v>
      </c>
    </row>
    <row r="14" spans="1:11" x14ac:dyDescent="0.3">
      <c r="A14" s="22"/>
      <c r="B14" s="23" t="s">
        <v>22</v>
      </c>
      <c r="C14" s="24"/>
      <c r="D14" s="24"/>
      <c r="E14" s="24"/>
      <c r="F14" s="25" t="s">
        <v>21</v>
      </c>
      <c r="G14" s="25"/>
      <c r="H14" s="25" t="s">
        <v>21</v>
      </c>
      <c r="I14" s="25"/>
      <c r="J14" s="25" t="s">
        <v>21</v>
      </c>
      <c r="K14" s="25"/>
    </row>
    <row r="15" spans="1:11" s="21" customFormat="1" x14ac:dyDescent="0.3">
      <c r="A15" s="17" t="s">
        <v>23</v>
      </c>
      <c r="B15" s="18" t="s">
        <v>24</v>
      </c>
      <c r="C15" s="19"/>
      <c r="D15" s="19"/>
      <c r="E15" s="19"/>
      <c r="F15" s="20" t="s">
        <v>21</v>
      </c>
      <c r="G15" s="20"/>
      <c r="H15" s="20" t="s">
        <v>21</v>
      </c>
      <c r="I15" s="20"/>
      <c r="J15" s="20">
        <f>SUBTOTAL(9,J16:J19)</f>
        <v>493143.09</v>
      </c>
      <c r="K15" s="20">
        <f>J15/$J$8</f>
        <v>290.08417058823528</v>
      </c>
    </row>
    <row r="16" spans="1:11" x14ac:dyDescent="0.3">
      <c r="A16" s="22" t="s">
        <v>25</v>
      </c>
      <c r="B16" s="23" t="s">
        <v>26</v>
      </c>
      <c r="C16" s="24" t="s">
        <v>27</v>
      </c>
      <c r="D16" s="24" t="s">
        <v>28</v>
      </c>
      <c r="E16" s="24" t="s">
        <v>29</v>
      </c>
      <c r="F16" s="25"/>
      <c r="G16" s="25">
        <v>1</v>
      </c>
      <c r="H16" s="25">
        <v>22530.57</v>
      </c>
      <c r="I16" s="25">
        <f>ROUND(H16+H16*$J$6,2)</f>
        <v>28264.6</v>
      </c>
      <c r="J16" s="25">
        <f>ROUND(ROUND(G16,2)*ROUND(I16,2),2)</f>
        <v>28264.6</v>
      </c>
      <c r="K16" s="25"/>
    </row>
    <row r="17" spans="1:11" x14ac:dyDescent="0.3">
      <c r="A17" s="22" t="s">
        <v>30</v>
      </c>
      <c r="B17" s="23" t="s">
        <v>31</v>
      </c>
      <c r="C17" s="24" t="s">
        <v>27</v>
      </c>
      <c r="D17" s="24" t="s">
        <v>32</v>
      </c>
      <c r="E17" s="24" t="s">
        <v>29</v>
      </c>
      <c r="F17" s="25"/>
      <c r="G17" s="25">
        <v>1</v>
      </c>
      <c r="H17" s="25">
        <v>40099.919999999998</v>
      </c>
      <c r="I17" s="25">
        <f>ROUND(H17+H17*$J$6,2)</f>
        <v>50305.35</v>
      </c>
      <c r="J17" s="25">
        <f>ROUND(ROUND(G17,2)*ROUND(I17,2),2)</f>
        <v>50305.35</v>
      </c>
      <c r="K17" s="25"/>
    </row>
    <row r="18" spans="1:11" x14ac:dyDescent="0.3">
      <c r="A18" s="22" t="s">
        <v>33</v>
      </c>
      <c r="B18" s="23" t="s">
        <v>34</v>
      </c>
      <c r="C18" s="24" t="s">
        <v>27</v>
      </c>
      <c r="D18" s="24" t="s">
        <v>35</v>
      </c>
      <c r="E18" s="24" t="s">
        <v>29</v>
      </c>
      <c r="F18" s="25"/>
      <c r="G18" s="25">
        <v>1</v>
      </c>
      <c r="H18" s="25">
        <v>279555.5</v>
      </c>
      <c r="I18" s="25">
        <f>ROUND(H18+H18*$J$6,2)</f>
        <v>350702.37</v>
      </c>
      <c r="J18" s="25">
        <f>ROUND(ROUND(G18,2)*ROUND(I18,2),2)</f>
        <v>350702.37</v>
      </c>
      <c r="K18" s="25"/>
    </row>
    <row r="19" spans="1:11" ht="31.2" x14ac:dyDescent="0.3">
      <c r="A19" s="22" t="s">
        <v>36</v>
      </c>
      <c r="B19" s="23" t="s">
        <v>37</v>
      </c>
      <c r="C19" s="24" t="s">
        <v>27</v>
      </c>
      <c r="D19" s="24" t="s">
        <v>38</v>
      </c>
      <c r="E19" s="24" t="s">
        <v>39</v>
      </c>
      <c r="F19" s="25"/>
      <c r="G19" s="25">
        <v>129.6</v>
      </c>
      <c r="H19" s="25">
        <v>392.84999999999997</v>
      </c>
      <c r="I19" s="25">
        <f>ROUND(H19+H19*$J$6,2)</f>
        <v>492.83</v>
      </c>
      <c r="J19" s="25">
        <f>ROUND(ROUND(G19,2)*ROUND(I19,2),2)</f>
        <v>63870.77</v>
      </c>
      <c r="K19" s="25"/>
    </row>
    <row r="20" spans="1:11" x14ac:dyDescent="0.3">
      <c r="A20" s="22"/>
      <c r="B20" s="23" t="s">
        <v>22</v>
      </c>
      <c r="C20" s="24" t="s">
        <v>40</v>
      </c>
      <c r="D20" s="24" t="s">
        <v>40</v>
      </c>
      <c r="E20" s="24"/>
      <c r="F20" s="25" t="s">
        <v>21</v>
      </c>
      <c r="G20" s="25"/>
      <c r="H20" s="25"/>
      <c r="I20" s="25"/>
      <c r="J20" s="25" t="s">
        <v>21</v>
      </c>
      <c r="K20" s="25"/>
    </row>
    <row r="21" spans="1:11" s="21" customFormat="1" x14ac:dyDescent="0.3">
      <c r="A21" s="17" t="s">
        <v>41</v>
      </c>
      <c r="B21" s="18" t="s">
        <v>42</v>
      </c>
      <c r="C21" s="19" t="s">
        <v>40</v>
      </c>
      <c r="D21" s="19" t="s">
        <v>40</v>
      </c>
      <c r="E21" s="19"/>
      <c r="F21" s="20" t="s">
        <v>21</v>
      </c>
      <c r="G21" s="20"/>
      <c r="H21" s="25"/>
      <c r="I21" s="25"/>
      <c r="J21" s="20">
        <f>SUBTOTAL(9,J22:J26)</f>
        <v>2017664.0399999998</v>
      </c>
      <c r="K21" s="20">
        <f>J21/$J$8</f>
        <v>1186.8611999999998</v>
      </c>
    </row>
    <row r="22" spans="1:11" x14ac:dyDescent="0.3">
      <c r="A22" s="22" t="s">
        <v>43</v>
      </c>
      <c r="B22" s="23" t="s">
        <v>44</v>
      </c>
      <c r="C22" s="24" t="s">
        <v>45</v>
      </c>
      <c r="D22" s="24">
        <v>93358</v>
      </c>
      <c r="E22" s="24" t="s">
        <v>46</v>
      </c>
      <c r="F22" s="25">
        <v>7.7</v>
      </c>
      <c r="G22" s="25">
        <v>13090</v>
      </c>
      <c r="H22" s="25">
        <v>77.77</v>
      </c>
      <c r="I22" s="25">
        <f>ROUND(H22+H22*$J$6,2)</f>
        <v>97.56</v>
      </c>
      <c r="J22" s="25">
        <f>ROUND(ROUND(G22,2)*ROUND(I22,2),2)</f>
        <v>1277060.3999999999</v>
      </c>
      <c r="K22" s="25"/>
    </row>
    <row r="23" spans="1:11" ht="46.8" x14ac:dyDescent="0.3">
      <c r="A23" s="22" t="s">
        <v>47</v>
      </c>
      <c r="B23" s="26" t="s">
        <v>48</v>
      </c>
      <c r="C23" s="24" t="s">
        <v>27</v>
      </c>
      <c r="D23" s="24" t="s">
        <v>49</v>
      </c>
      <c r="E23" s="24" t="s">
        <v>46</v>
      </c>
      <c r="F23" s="25">
        <v>0.96</v>
      </c>
      <c r="G23" s="25">
        <v>1632</v>
      </c>
      <c r="H23" s="25">
        <v>277.05</v>
      </c>
      <c r="I23" s="25">
        <f>ROUND(H23+H23*$J$6,2)</f>
        <v>347.56</v>
      </c>
      <c r="J23" s="25">
        <f>ROUND(ROUND(G23,2)*ROUND(I23,2),2)</f>
        <v>567217.92000000004</v>
      </c>
      <c r="K23" s="25"/>
    </row>
    <row r="24" spans="1:11" ht="31.2" x14ac:dyDescent="0.3">
      <c r="A24" s="22" t="s">
        <v>50</v>
      </c>
      <c r="B24" s="23" t="s">
        <v>51</v>
      </c>
      <c r="C24" s="24" t="s">
        <v>45</v>
      </c>
      <c r="D24" s="24">
        <v>93382</v>
      </c>
      <c r="E24" s="24" t="s">
        <v>46</v>
      </c>
      <c r="F24" s="25">
        <v>1</v>
      </c>
      <c r="G24" s="25">
        <v>1700</v>
      </c>
      <c r="H24" s="25">
        <v>24.57</v>
      </c>
      <c r="I24" s="25">
        <f>ROUND(H24+H24*$J$6,2)</f>
        <v>30.82</v>
      </c>
      <c r="J24" s="25">
        <f>ROUND(ROUND(G24,2)*ROUND(I24,2),2)</f>
        <v>52394</v>
      </c>
      <c r="K24" s="25"/>
    </row>
    <row r="25" spans="1:11" ht="31.2" x14ac:dyDescent="0.3">
      <c r="A25" s="22" t="s">
        <v>52</v>
      </c>
      <c r="B25" s="23" t="s">
        <v>53</v>
      </c>
      <c r="C25" s="24" t="s">
        <v>27</v>
      </c>
      <c r="D25" s="24" t="s">
        <v>54</v>
      </c>
      <c r="E25" s="24" t="s">
        <v>46</v>
      </c>
      <c r="F25" s="25">
        <v>0.11</v>
      </c>
      <c r="G25" s="25">
        <v>187</v>
      </c>
      <c r="H25" s="25">
        <v>173.84</v>
      </c>
      <c r="I25" s="25">
        <f>ROUND(H25+H25*$J$6,2)</f>
        <v>218.08</v>
      </c>
      <c r="J25" s="25">
        <f>ROUND(ROUND(G25,2)*ROUND(I25,2),2)</f>
        <v>40780.959999999999</v>
      </c>
      <c r="K25" s="25"/>
    </row>
    <row r="26" spans="1:11" x14ac:dyDescent="0.3">
      <c r="A26" s="22" t="s">
        <v>55</v>
      </c>
      <c r="B26" s="23" t="s">
        <v>56</v>
      </c>
      <c r="C26" s="24" t="s">
        <v>27</v>
      </c>
      <c r="D26" s="24" t="s">
        <v>57</v>
      </c>
      <c r="E26" s="24" t="s">
        <v>46</v>
      </c>
      <c r="F26" s="25">
        <f>F22-F23-F24</f>
        <v>5.74</v>
      </c>
      <c r="G26" s="25">
        <v>9758</v>
      </c>
      <c r="H26" s="25">
        <v>6.55</v>
      </c>
      <c r="I26" s="25">
        <f>ROUND(H26+H26*$J$6,2)</f>
        <v>8.2200000000000006</v>
      </c>
      <c r="J26" s="25">
        <f>ROUND(ROUND(G26,2)*ROUND(I26,2),2)</f>
        <v>80210.759999999995</v>
      </c>
      <c r="K26" s="25"/>
    </row>
    <row r="27" spans="1:11" x14ac:dyDescent="0.3">
      <c r="A27" s="22"/>
      <c r="B27" s="23" t="s">
        <v>22</v>
      </c>
      <c r="C27" s="24" t="s">
        <v>40</v>
      </c>
      <c r="D27" s="24" t="s">
        <v>40</v>
      </c>
      <c r="E27" s="24"/>
      <c r="F27" s="25" t="s">
        <v>21</v>
      </c>
      <c r="G27" s="25"/>
      <c r="H27" s="25"/>
      <c r="I27" s="25"/>
      <c r="J27" s="25" t="s">
        <v>21</v>
      </c>
      <c r="K27" s="25"/>
    </row>
    <row r="28" spans="1:11" s="21" customFormat="1" x14ac:dyDescent="0.3">
      <c r="A28" s="17" t="s">
        <v>58</v>
      </c>
      <c r="B28" s="18" t="s">
        <v>59</v>
      </c>
      <c r="C28" s="19" t="s">
        <v>40</v>
      </c>
      <c r="D28" s="19" t="s">
        <v>40</v>
      </c>
      <c r="E28" s="19"/>
      <c r="F28" s="20" t="s">
        <v>21</v>
      </c>
      <c r="G28" s="20"/>
      <c r="H28" s="25"/>
      <c r="I28" s="25"/>
      <c r="J28" s="20">
        <f>SUBTOTAL(9,J29:J33)</f>
        <v>1520633</v>
      </c>
      <c r="K28" s="20">
        <f>J28/$J$8</f>
        <v>894.49</v>
      </c>
    </row>
    <row r="29" spans="1:11" x14ac:dyDescent="0.3">
      <c r="A29" s="22" t="s">
        <v>60</v>
      </c>
      <c r="B29" s="23" t="s">
        <v>61</v>
      </c>
      <c r="C29" s="24" t="s">
        <v>27</v>
      </c>
      <c r="D29" s="24" t="s">
        <v>62</v>
      </c>
      <c r="E29" s="24" t="s">
        <v>63</v>
      </c>
      <c r="F29" s="25">
        <v>15</v>
      </c>
      <c r="G29" s="25">
        <v>25500</v>
      </c>
      <c r="H29" s="25">
        <v>4.5999999999999996</v>
      </c>
      <c r="I29" s="25">
        <f>ROUND(H29+H29*$J$6,2)</f>
        <v>5.77</v>
      </c>
      <c r="J29" s="25">
        <f>ROUND(ROUND(G29,2)*ROUND(I29,2),2)</f>
        <v>147135</v>
      </c>
      <c r="K29" s="25"/>
    </row>
    <row r="30" spans="1:11" ht="46.8" x14ac:dyDescent="0.3">
      <c r="A30" s="22" t="s">
        <v>64</v>
      </c>
      <c r="B30" s="26" t="s">
        <v>65</v>
      </c>
      <c r="C30" s="24" t="s">
        <v>27</v>
      </c>
      <c r="D30" s="24" t="s">
        <v>66</v>
      </c>
      <c r="E30" s="24" t="s">
        <v>63</v>
      </c>
      <c r="F30" s="25">
        <v>16</v>
      </c>
      <c r="G30" s="25">
        <v>27200</v>
      </c>
      <c r="H30" s="25">
        <v>36.839999999999996</v>
      </c>
      <c r="I30" s="25">
        <f>ROUND(H30+H30*$J$6,2)</f>
        <v>46.22</v>
      </c>
      <c r="J30" s="25">
        <f>ROUND(ROUND(G30,2)*ROUND(I30,2),2)</f>
        <v>1257184</v>
      </c>
      <c r="K30" s="25"/>
    </row>
    <row r="31" spans="1:11" x14ac:dyDescent="0.3">
      <c r="A31" s="22" t="s">
        <v>67</v>
      </c>
      <c r="B31" s="26" t="s">
        <v>68</v>
      </c>
      <c r="C31" s="24" t="s">
        <v>27</v>
      </c>
      <c r="D31" s="24" t="s">
        <v>69</v>
      </c>
      <c r="E31" s="24" t="s">
        <v>29</v>
      </c>
      <c r="F31" s="25">
        <v>1</v>
      </c>
      <c r="G31" s="25">
        <v>1700</v>
      </c>
      <c r="H31" s="25">
        <v>13.76</v>
      </c>
      <c r="I31" s="25">
        <f>ROUND(H31+H31*$J$6,2)</f>
        <v>17.260000000000002</v>
      </c>
      <c r="J31" s="25">
        <f>ROUND(ROUND(G31,2)*ROUND(I31,2),2)</f>
        <v>29342</v>
      </c>
      <c r="K31" s="25"/>
    </row>
    <row r="32" spans="1:11" x14ac:dyDescent="0.3">
      <c r="A32" s="22" t="s">
        <v>70</v>
      </c>
      <c r="B32" s="26" t="s">
        <v>71</v>
      </c>
      <c r="C32" s="27" t="s">
        <v>27</v>
      </c>
      <c r="D32" s="24" t="s">
        <v>72</v>
      </c>
      <c r="E32" s="24" t="s">
        <v>29</v>
      </c>
      <c r="F32" s="25">
        <v>1</v>
      </c>
      <c r="G32" s="25">
        <v>1700</v>
      </c>
      <c r="H32" s="25">
        <v>6.71</v>
      </c>
      <c r="I32" s="25">
        <f>ROUND(H32+H32*$J$6,2)</f>
        <v>8.42</v>
      </c>
      <c r="J32" s="25">
        <f>ROUND(ROUND(G32,2)*ROUND(I32,2),2)</f>
        <v>14314</v>
      </c>
      <c r="K32" s="25"/>
    </row>
    <row r="33" spans="1:11" ht="31.2" x14ac:dyDescent="0.3">
      <c r="A33" s="22" t="s">
        <v>73</v>
      </c>
      <c r="B33" s="23" t="s">
        <v>74</v>
      </c>
      <c r="C33" s="24" t="s">
        <v>27</v>
      </c>
      <c r="D33" s="24" t="s">
        <v>75</v>
      </c>
      <c r="E33" s="24" t="s">
        <v>29</v>
      </c>
      <c r="F33" s="25">
        <v>1</v>
      </c>
      <c r="G33" s="25">
        <v>1700</v>
      </c>
      <c r="H33" s="25">
        <v>34.07</v>
      </c>
      <c r="I33" s="25">
        <f>ROUND(H33+H33*$J$6,2)</f>
        <v>42.74</v>
      </c>
      <c r="J33" s="25">
        <f>ROUND(ROUND(G33,2)*ROUND(I33,2),2)</f>
        <v>72658</v>
      </c>
      <c r="K33" s="25"/>
    </row>
    <row r="34" spans="1:11" x14ac:dyDescent="0.3">
      <c r="A34" s="22"/>
      <c r="B34" s="23" t="s">
        <v>22</v>
      </c>
      <c r="C34" s="24" t="s">
        <v>40</v>
      </c>
      <c r="D34" s="24" t="s">
        <v>40</v>
      </c>
      <c r="E34" s="24"/>
      <c r="F34" s="25" t="s">
        <v>21</v>
      </c>
      <c r="G34" s="25"/>
      <c r="H34" s="25"/>
      <c r="I34" s="25"/>
      <c r="J34" s="25" t="s">
        <v>21</v>
      </c>
      <c r="K34" s="25"/>
    </row>
    <row r="35" spans="1:11" s="21" customFormat="1" x14ac:dyDescent="0.3">
      <c r="A35" s="17" t="s">
        <v>76</v>
      </c>
      <c r="B35" s="18" t="s">
        <v>77</v>
      </c>
      <c r="C35" s="19" t="s">
        <v>40</v>
      </c>
      <c r="D35" s="19" t="s">
        <v>40</v>
      </c>
      <c r="E35" s="19"/>
      <c r="F35" s="20" t="s">
        <v>21</v>
      </c>
      <c r="G35" s="20"/>
      <c r="H35" s="25"/>
      <c r="I35" s="25"/>
      <c r="J35" s="20">
        <f>SUBTOTAL(9,J36:J38)</f>
        <v>194033.58000000002</v>
      </c>
      <c r="K35" s="20">
        <f>J35/$J$8</f>
        <v>114.13740000000001</v>
      </c>
    </row>
    <row r="36" spans="1:11" ht="31.2" x14ac:dyDescent="0.3">
      <c r="A36" s="22" t="s">
        <v>78</v>
      </c>
      <c r="B36" s="23" t="s">
        <v>79</v>
      </c>
      <c r="C36" s="24" t="s">
        <v>27</v>
      </c>
      <c r="D36" s="24" t="s">
        <v>80</v>
      </c>
      <c r="E36" s="24" t="s">
        <v>81</v>
      </c>
      <c r="F36" s="25">
        <v>35.85</v>
      </c>
      <c r="G36" s="25">
        <v>60945</v>
      </c>
      <c r="H36" s="25">
        <v>1.6099999999999999</v>
      </c>
      <c r="I36" s="25">
        <f>ROUND(H36+H36*$J$6,2)</f>
        <v>2.02</v>
      </c>
      <c r="J36" s="25">
        <f>ROUND(ROUND(G36,2)*ROUND(I36,2),2)</f>
        <v>123108.9</v>
      </c>
      <c r="K36" s="25"/>
    </row>
    <row r="37" spans="1:11" ht="31.2" x14ac:dyDescent="0.3">
      <c r="A37" s="22" t="s">
        <v>82</v>
      </c>
      <c r="B37" s="23" t="s">
        <v>83</v>
      </c>
      <c r="C37" s="24" t="s">
        <v>27</v>
      </c>
      <c r="D37" s="24" t="s">
        <v>84</v>
      </c>
      <c r="E37" s="24" t="s">
        <v>81</v>
      </c>
      <c r="F37" s="25">
        <v>1.1299999999999999</v>
      </c>
      <c r="G37" s="25">
        <v>1920.9999999999998</v>
      </c>
      <c r="H37" s="25">
        <v>5.37</v>
      </c>
      <c r="I37" s="25">
        <f>ROUND(H37+H37*$J$6,2)</f>
        <v>6.74</v>
      </c>
      <c r="J37" s="25">
        <f>ROUND(ROUND(G37,2)*ROUND(I37,2),2)</f>
        <v>12947.54</v>
      </c>
      <c r="K37" s="25"/>
    </row>
    <row r="38" spans="1:11" ht="31.2" x14ac:dyDescent="0.3">
      <c r="A38" s="22" t="s">
        <v>85</v>
      </c>
      <c r="B38" s="23" t="s">
        <v>86</v>
      </c>
      <c r="C38" s="24" t="s">
        <v>27</v>
      </c>
      <c r="D38" s="24" t="s">
        <v>87</v>
      </c>
      <c r="E38" s="24" t="s">
        <v>81</v>
      </c>
      <c r="F38" s="25">
        <v>3.38</v>
      </c>
      <c r="G38" s="25">
        <v>5746</v>
      </c>
      <c r="H38" s="25">
        <v>8.0400000000000009</v>
      </c>
      <c r="I38" s="25">
        <f>ROUND(H38+H38*$J$6,2)</f>
        <v>10.09</v>
      </c>
      <c r="J38" s="25">
        <f>ROUND(ROUND(G38,2)*ROUND(I38,2),2)</f>
        <v>57977.14</v>
      </c>
      <c r="K38" s="25"/>
    </row>
    <row r="39" spans="1:11" x14ac:dyDescent="0.3">
      <c r="A39" s="22"/>
      <c r="B39" s="23" t="s">
        <v>22</v>
      </c>
      <c r="C39" s="24"/>
      <c r="D39" s="24"/>
      <c r="E39" s="24"/>
      <c r="F39" s="25" t="s">
        <v>21</v>
      </c>
      <c r="G39" s="25"/>
      <c r="H39" s="25" t="s">
        <v>21</v>
      </c>
      <c r="I39" s="25"/>
      <c r="J39" s="25" t="s">
        <v>21</v>
      </c>
      <c r="K39" s="25"/>
    </row>
    <row r="40" spans="1:11" s="21" customFormat="1" x14ac:dyDescent="0.3">
      <c r="A40" s="17" t="s">
        <v>88</v>
      </c>
      <c r="B40" s="18" t="s">
        <v>89</v>
      </c>
      <c r="C40" s="19"/>
      <c r="D40" s="19"/>
      <c r="E40" s="19"/>
      <c r="F40" s="20" t="s">
        <v>21</v>
      </c>
      <c r="G40" s="20"/>
      <c r="H40" s="20" t="s">
        <v>21</v>
      </c>
      <c r="I40" s="20"/>
      <c r="J40" s="20">
        <f>SUBTOTAL(9,J41:J62)</f>
        <v>20464076.309999999</v>
      </c>
      <c r="K40" s="20">
        <f>J40/$J$8</f>
        <v>12037.691947058824</v>
      </c>
    </row>
    <row r="41" spans="1:11" s="21" customFormat="1" x14ac:dyDescent="0.3">
      <c r="A41" s="17"/>
      <c r="B41" s="28"/>
      <c r="C41" s="19"/>
      <c r="D41" s="19"/>
      <c r="E41" s="19"/>
      <c r="F41" s="20"/>
      <c r="G41" s="20"/>
      <c r="H41" s="20"/>
      <c r="I41" s="20"/>
      <c r="J41" s="20"/>
      <c r="K41" s="20"/>
    </row>
    <row r="42" spans="1:11" s="21" customFormat="1" x14ac:dyDescent="0.3">
      <c r="A42" s="29" t="s">
        <v>90</v>
      </c>
      <c r="B42" s="30" t="s">
        <v>91</v>
      </c>
      <c r="C42" s="31"/>
      <c r="D42" s="31"/>
      <c r="E42" s="19"/>
      <c r="F42" s="20"/>
      <c r="G42" s="20"/>
      <c r="H42" s="20"/>
      <c r="I42" s="20"/>
      <c r="J42" s="20">
        <f>SUBTOTAL(9,J43)</f>
        <v>18630181</v>
      </c>
      <c r="K42" s="20">
        <f>J42/$J$8</f>
        <v>10958.93</v>
      </c>
    </row>
    <row r="43" spans="1:11" x14ac:dyDescent="0.3">
      <c r="A43" s="32" t="s">
        <v>92</v>
      </c>
      <c r="B43" s="33" t="s">
        <v>93</v>
      </c>
      <c r="C43" s="27" t="s">
        <v>94</v>
      </c>
      <c r="D43" s="27" t="s">
        <v>95</v>
      </c>
      <c r="E43" s="24" t="s">
        <v>29</v>
      </c>
      <c r="F43" s="25">
        <v>1</v>
      </c>
      <c r="G43" s="25">
        <v>1700</v>
      </c>
      <c r="H43" s="34">
        <v>9864.02</v>
      </c>
      <c r="I43" s="25">
        <f>ROUND(H43+H43*$J$7,2)</f>
        <v>10958.93</v>
      </c>
      <c r="J43" s="25">
        <f>ROUND(ROUND(G43,2)*ROUND(I43,2),2)</f>
        <v>18630181</v>
      </c>
      <c r="K43" s="25"/>
    </row>
    <row r="44" spans="1:11" x14ac:dyDescent="0.3">
      <c r="A44" s="32"/>
      <c r="B44" s="33"/>
      <c r="C44" s="27"/>
      <c r="D44" s="27"/>
      <c r="E44" s="24"/>
      <c r="F44" s="25"/>
      <c r="G44" s="25"/>
      <c r="H44" s="25"/>
      <c r="I44" s="25"/>
      <c r="J44" s="25"/>
      <c r="K44" s="25"/>
    </row>
    <row r="45" spans="1:11" ht="31.2" x14ac:dyDescent="0.3">
      <c r="A45" s="29" t="s">
        <v>96</v>
      </c>
      <c r="B45" s="30" t="s">
        <v>97</v>
      </c>
      <c r="C45" s="27"/>
      <c r="D45" s="27"/>
      <c r="E45" s="24"/>
      <c r="F45" s="25"/>
      <c r="G45" s="25"/>
      <c r="H45" s="25"/>
      <c r="I45" s="25"/>
      <c r="J45" s="20">
        <f>SUBTOTAL(9,J46:J61)</f>
        <v>1833895.3099999998</v>
      </c>
      <c r="K45" s="20">
        <f>J45/$J$8</f>
        <v>1078.7619470588234</v>
      </c>
    </row>
    <row r="46" spans="1:11" x14ac:dyDescent="0.3">
      <c r="A46" s="32" t="s">
        <v>98</v>
      </c>
      <c r="B46" s="35" t="s">
        <v>99</v>
      </c>
      <c r="C46" s="27" t="s">
        <v>94</v>
      </c>
      <c r="D46" s="27" t="s">
        <v>100</v>
      </c>
      <c r="E46" s="24" t="s">
        <v>29</v>
      </c>
      <c r="F46" s="25">
        <v>1</v>
      </c>
      <c r="G46" s="25">
        <v>1700</v>
      </c>
      <c r="H46" s="34">
        <v>0.8</v>
      </c>
      <c r="I46" s="25">
        <f t="shared" ref="I46:I61" si="0">ROUND(H46+H46*$J$7,2)</f>
        <v>0.89</v>
      </c>
      <c r="J46" s="25">
        <f t="shared" ref="J46:J61" si="1">ROUND(ROUND(G46,2)*ROUND(I46,2),2)</f>
        <v>1513</v>
      </c>
      <c r="K46" s="25"/>
    </row>
    <row r="47" spans="1:11" ht="31.2" x14ac:dyDescent="0.3">
      <c r="A47" s="32" t="s">
        <v>101</v>
      </c>
      <c r="B47" s="35" t="s">
        <v>102</v>
      </c>
      <c r="C47" s="27" t="s">
        <v>94</v>
      </c>
      <c r="D47" s="27" t="s">
        <v>103</v>
      </c>
      <c r="E47" s="24" t="s">
        <v>29</v>
      </c>
      <c r="F47" s="25">
        <v>1</v>
      </c>
      <c r="G47" s="25">
        <v>1700</v>
      </c>
      <c r="H47" s="34">
        <v>272.7</v>
      </c>
      <c r="I47" s="25">
        <f t="shared" si="0"/>
        <v>302.97000000000003</v>
      </c>
      <c r="J47" s="25">
        <f t="shared" si="1"/>
        <v>515049</v>
      </c>
      <c r="K47" s="25"/>
    </row>
    <row r="48" spans="1:11" s="5" customFormat="1" ht="46.8" x14ac:dyDescent="0.3">
      <c r="A48" s="32" t="s">
        <v>104</v>
      </c>
      <c r="B48" s="35" t="s">
        <v>105</v>
      </c>
      <c r="C48" s="27" t="s">
        <v>94</v>
      </c>
      <c r="D48" s="27" t="s">
        <v>106</v>
      </c>
      <c r="E48" s="24" t="s">
        <v>29</v>
      </c>
      <c r="F48" s="25">
        <v>1</v>
      </c>
      <c r="G48" s="25">
        <v>1700</v>
      </c>
      <c r="H48" s="34">
        <v>140.75749999999999</v>
      </c>
      <c r="I48" s="25">
        <f t="shared" si="0"/>
        <v>156.38</v>
      </c>
      <c r="J48" s="25">
        <f t="shared" si="1"/>
        <v>265846</v>
      </c>
      <c r="K48" s="25"/>
    </row>
    <row r="49" spans="1:11" s="5" customFormat="1" x14ac:dyDescent="0.3">
      <c r="A49" s="32" t="s">
        <v>107</v>
      </c>
      <c r="B49" s="35" t="s">
        <v>108</v>
      </c>
      <c r="C49" s="27" t="s">
        <v>94</v>
      </c>
      <c r="D49" s="27" t="s">
        <v>109</v>
      </c>
      <c r="E49" s="24" t="s">
        <v>29</v>
      </c>
      <c r="F49" s="34">
        <v>1</v>
      </c>
      <c r="G49" s="25">
        <v>1700</v>
      </c>
      <c r="H49" s="34">
        <v>85</v>
      </c>
      <c r="I49" s="25">
        <f t="shared" si="0"/>
        <v>94.44</v>
      </c>
      <c r="J49" s="25">
        <f t="shared" si="1"/>
        <v>160548</v>
      </c>
      <c r="K49" s="25"/>
    </row>
    <row r="50" spans="1:11" s="5" customFormat="1" x14ac:dyDescent="0.3">
      <c r="A50" s="32" t="s">
        <v>110</v>
      </c>
      <c r="B50" s="35" t="s">
        <v>111</v>
      </c>
      <c r="C50" s="27" t="s">
        <v>94</v>
      </c>
      <c r="D50" s="27" t="s">
        <v>112</v>
      </c>
      <c r="E50" s="24" t="s">
        <v>29</v>
      </c>
      <c r="F50" s="34">
        <f>15%*F49</f>
        <v>0.15</v>
      </c>
      <c r="G50" s="25">
        <v>255</v>
      </c>
      <c r="H50" s="34">
        <v>31.22</v>
      </c>
      <c r="I50" s="25">
        <f t="shared" si="0"/>
        <v>34.69</v>
      </c>
      <c r="J50" s="25">
        <f t="shared" si="1"/>
        <v>8845.9500000000007</v>
      </c>
      <c r="K50" s="25"/>
    </row>
    <row r="51" spans="1:11" s="5" customFormat="1" ht="31.2" x14ac:dyDescent="0.3">
      <c r="A51" s="32" t="s">
        <v>113</v>
      </c>
      <c r="B51" s="35" t="s">
        <v>114</v>
      </c>
      <c r="C51" s="27" t="s">
        <v>115</v>
      </c>
      <c r="D51" s="27">
        <v>14153</v>
      </c>
      <c r="E51" s="24" t="s">
        <v>29</v>
      </c>
      <c r="F51" s="34">
        <v>0.02</v>
      </c>
      <c r="G51" s="25">
        <v>34</v>
      </c>
      <c r="H51" s="25">
        <v>53.3</v>
      </c>
      <c r="I51" s="25">
        <f t="shared" si="0"/>
        <v>59.22</v>
      </c>
      <c r="J51" s="25">
        <f t="shared" si="1"/>
        <v>2013.48</v>
      </c>
      <c r="K51" s="25"/>
    </row>
    <row r="52" spans="1:11" s="5" customFormat="1" ht="31.2" x14ac:dyDescent="0.3">
      <c r="A52" s="32" t="s">
        <v>116</v>
      </c>
      <c r="B52" s="35" t="s">
        <v>117</v>
      </c>
      <c r="C52" s="27" t="s">
        <v>115</v>
      </c>
      <c r="D52" s="27">
        <v>4350</v>
      </c>
      <c r="E52" s="24" t="s">
        <v>29</v>
      </c>
      <c r="F52" s="34">
        <v>4</v>
      </c>
      <c r="G52" s="25">
        <v>6800</v>
      </c>
      <c r="H52" s="25">
        <v>0.73</v>
      </c>
      <c r="I52" s="25">
        <f t="shared" si="0"/>
        <v>0.81</v>
      </c>
      <c r="J52" s="25">
        <f t="shared" si="1"/>
        <v>5508</v>
      </c>
      <c r="K52" s="25"/>
    </row>
    <row r="53" spans="1:11" s="5" customFormat="1" x14ac:dyDescent="0.3">
      <c r="A53" s="32" t="s">
        <v>118</v>
      </c>
      <c r="B53" s="35" t="s">
        <v>119</v>
      </c>
      <c r="C53" s="27" t="s">
        <v>115</v>
      </c>
      <c r="D53" s="27">
        <v>9836</v>
      </c>
      <c r="E53" s="24" t="s">
        <v>63</v>
      </c>
      <c r="F53" s="34">
        <v>15</v>
      </c>
      <c r="G53" s="25">
        <v>25500</v>
      </c>
      <c r="H53" s="25">
        <v>14.15</v>
      </c>
      <c r="I53" s="25">
        <f t="shared" si="0"/>
        <v>15.72</v>
      </c>
      <c r="J53" s="25">
        <f t="shared" si="1"/>
        <v>400860</v>
      </c>
      <c r="K53" s="25"/>
    </row>
    <row r="54" spans="1:11" s="5" customFormat="1" x14ac:dyDescent="0.3">
      <c r="A54" s="32" t="s">
        <v>120</v>
      </c>
      <c r="B54" s="35" t="s">
        <v>121</v>
      </c>
      <c r="C54" s="27" t="s">
        <v>115</v>
      </c>
      <c r="D54" s="27">
        <v>7091</v>
      </c>
      <c r="E54" s="24" t="s">
        <v>29</v>
      </c>
      <c r="F54" s="34">
        <v>2</v>
      </c>
      <c r="G54" s="25">
        <v>3400</v>
      </c>
      <c r="H54" s="25">
        <v>15.19</v>
      </c>
      <c r="I54" s="25">
        <f t="shared" si="0"/>
        <v>16.88</v>
      </c>
      <c r="J54" s="25">
        <f t="shared" si="1"/>
        <v>57392</v>
      </c>
      <c r="K54" s="25"/>
    </row>
    <row r="55" spans="1:11" s="5" customFormat="1" x14ac:dyDescent="0.3">
      <c r="A55" s="32" t="s">
        <v>122</v>
      </c>
      <c r="B55" s="35" t="s">
        <v>123</v>
      </c>
      <c r="C55" s="27" t="s">
        <v>115</v>
      </c>
      <c r="D55" s="27">
        <v>3520</v>
      </c>
      <c r="E55" s="24" t="s">
        <v>29</v>
      </c>
      <c r="F55" s="34">
        <v>7</v>
      </c>
      <c r="G55" s="25">
        <v>11900</v>
      </c>
      <c r="H55" s="25">
        <v>7.89</v>
      </c>
      <c r="I55" s="25">
        <f t="shared" si="0"/>
        <v>8.77</v>
      </c>
      <c r="J55" s="25">
        <f t="shared" si="1"/>
        <v>104363</v>
      </c>
      <c r="K55" s="25"/>
    </row>
    <row r="56" spans="1:11" s="5" customFormat="1" x14ac:dyDescent="0.3">
      <c r="A56" s="32" t="s">
        <v>124</v>
      </c>
      <c r="B56" s="35" t="s">
        <v>125</v>
      </c>
      <c r="C56" s="27" t="s">
        <v>115</v>
      </c>
      <c r="D56" s="27">
        <v>3899</v>
      </c>
      <c r="E56" s="24" t="s">
        <v>29</v>
      </c>
      <c r="F56" s="34">
        <v>6</v>
      </c>
      <c r="G56" s="25">
        <v>10200</v>
      </c>
      <c r="H56" s="25">
        <v>6.22</v>
      </c>
      <c r="I56" s="25">
        <f t="shared" si="0"/>
        <v>6.91</v>
      </c>
      <c r="J56" s="25">
        <f t="shared" si="1"/>
        <v>70482</v>
      </c>
      <c r="K56" s="25"/>
    </row>
    <row r="57" spans="1:11" s="5" customFormat="1" x14ac:dyDescent="0.3">
      <c r="A57" s="32" t="s">
        <v>126</v>
      </c>
      <c r="B57" s="35" t="s">
        <v>127</v>
      </c>
      <c r="C57" s="27" t="s">
        <v>115</v>
      </c>
      <c r="D57" s="27">
        <v>1200</v>
      </c>
      <c r="E57" s="24" t="s">
        <v>29</v>
      </c>
      <c r="F57" s="34">
        <v>1</v>
      </c>
      <c r="G57" s="25">
        <v>1700</v>
      </c>
      <c r="H57" s="25">
        <v>9.17</v>
      </c>
      <c r="I57" s="25">
        <f t="shared" si="0"/>
        <v>10.19</v>
      </c>
      <c r="J57" s="25">
        <f t="shared" si="1"/>
        <v>17323</v>
      </c>
      <c r="K57" s="25"/>
    </row>
    <row r="58" spans="1:11" s="5" customFormat="1" x14ac:dyDescent="0.3">
      <c r="A58" s="32" t="s">
        <v>128</v>
      </c>
      <c r="B58" s="35" t="s">
        <v>129</v>
      </c>
      <c r="C58" s="27" t="s">
        <v>115</v>
      </c>
      <c r="D58" s="27">
        <v>11033</v>
      </c>
      <c r="E58" s="24" t="s">
        <v>29</v>
      </c>
      <c r="F58" s="34">
        <f>INT(60%*F30/1.5)+1</f>
        <v>7</v>
      </c>
      <c r="G58" s="25">
        <v>11900</v>
      </c>
      <c r="H58" s="25">
        <v>7.28</v>
      </c>
      <c r="I58" s="25">
        <f t="shared" si="0"/>
        <v>8.09</v>
      </c>
      <c r="J58" s="25">
        <f t="shared" si="1"/>
        <v>96271</v>
      </c>
      <c r="K58" s="25"/>
    </row>
    <row r="59" spans="1:11" s="5" customFormat="1" ht="31.2" x14ac:dyDescent="0.3">
      <c r="A59" s="32" t="s">
        <v>130</v>
      </c>
      <c r="B59" s="35" t="s">
        <v>131</v>
      </c>
      <c r="C59" s="27" t="s">
        <v>115</v>
      </c>
      <c r="D59" s="27">
        <v>11948</v>
      </c>
      <c r="E59" s="24" t="s">
        <v>29</v>
      </c>
      <c r="F59" s="34">
        <f>3*F58</f>
        <v>21</v>
      </c>
      <c r="G59" s="25">
        <v>35700</v>
      </c>
      <c r="H59" s="25">
        <v>0.78</v>
      </c>
      <c r="I59" s="25">
        <f t="shared" si="0"/>
        <v>0.87</v>
      </c>
      <c r="J59" s="25">
        <f t="shared" si="1"/>
        <v>31059</v>
      </c>
      <c r="K59" s="25"/>
    </row>
    <row r="60" spans="1:11" s="5" customFormat="1" x14ac:dyDescent="0.3">
      <c r="A60" s="32" t="s">
        <v>132</v>
      </c>
      <c r="B60" s="33" t="s">
        <v>133</v>
      </c>
      <c r="C60" s="27" t="s">
        <v>134</v>
      </c>
      <c r="D60" s="27">
        <v>13936</v>
      </c>
      <c r="E60" s="24" t="s">
        <v>135</v>
      </c>
      <c r="F60" s="34">
        <f>40%*0.708*F30</f>
        <v>4.5312000000000001</v>
      </c>
      <c r="G60" s="25">
        <v>7703.04</v>
      </c>
      <c r="H60" s="25">
        <v>10.43</v>
      </c>
      <c r="I60" s="25">
        <f t="shared" si="0"/>
        <v>11.59</v>
      </c>
      <c r="J60" s="25">
        <f t="shared" si="1"/>
        <v>89278.23</v>
      </c>
      <c r="K60" s="25"/>
    </row>
    <row r="61" spans="1:11" s="5" customFormat="1" x14ac:dyDescent="0.3">
      <c r="A61" s="32" t="s">
        <v>136</v>
      </c>
      <c r="B61" s="33" t="s">
        <v>137</v>
      </c>
      <c r="C61" s="27" t="s">
        <v>115</v>
      </c>
      <c r="D61" s="27">
        <v>345</v>
      </c>
      <c r="E61" s="24" t="s">
        <v>135</v>
      </c>
      <c r="F61" s="34">
        <f>40%*0.0175*F30</f>
        <v>0.11200000000000002</v>
      </c>
      <c r="G61" s="25">
        <v>190.40000000000003</v>
      </c>
      <c r="H61" s="25">
        <v>35.659999999999997</v>
      </c>
      <c r="I61" s="25">
        <f t="shared" si="0"/>
        <v>39.619999999999997</v>
      </c>
      <c r="J61" s="25">
        <f t="shared" si="1"/>
        <v>7543.65</v>
      </c>
      <c r="K61" s="25"/>
    </row>
    <row r="62" spans="1:11" s="5" customFormat="1" x14ac:dyDescent="0.3">
      <c r="A62" s="22"/>
      <c r="B62" s="36"/>
      <c r="C62" s="36"/>
      <c r="D62" s="24"/>
      <c r="E62" s="24"/>
      <c r="F62" s="25"/>
      <c r="G62" s="25"/>
      <c r="H62" s="25"/>
      <c r="I62" s="25"/>
      <c r="J62" s="25"/>
      <c r="K62" s="25"/>
    </row>
    <row r="63" spans="1:11" s="37" customFormat="1" x14ac:dyDescent="0.3">
      <c r="A63" s="17"/>
      <c r="B63" s="19" t="s">
        <v>138</v>
      </c>
      <c r="C63" s="19"/>
      <c r="D63" s="19"/>
      <c r="E63" s="19"/>
      <c r="F63" s="20"/>
      <c r="G63" s="20"/>
      <c r="H63" s="20"/>
      <c r="I63" s="20"/>
      <c r="J63" s="20">
        <f>SUBTOTAL(9,J13:J62)</f>
        <v>24689550.02</v>
      </c>
      <c r="K63" s="20">
        <f>ROUND(J63/$J$8,2)</f>
        <v>14523.26</v>
      </c>
    </row>
    <row r="65" spans="11:11" x14ac:dyDescent="0.3">
      <c r="K65" s="5">
        <f>J8*K63</f>
        <v>24689542</v>
      </c>
    </row>
  </sheetData>
  <mergeCells count="19">
    <mergeCell ref="B1:K1"/>
    <mergeCell ref="B2:K2"/>
    <mergeCell ref="B3:K3"/>
    <mergeCell ref="B4:G4"/>
    <mergeCell ref="H4:K4"/>
    <mergeCell ref="B5:G5"/>
    <mergeCell ref="H5:I5"/>
    <mergeCell ref="J5:K5"/>
    <mergeCell ref="B6:G6"/>
    <mergeCell ref="H6:I6"/>
    <mergeCell ref="J6:K6"/>
    <mergeCell ref="H9:I9"/>
    <mergeCell ref="J9:K9"/>
    <mergeCell ref="B7:G7"/>
    <mergeCell ref="H7:I7"/>
    <mergeCell ref="J7:K7"/>
    <mergeCell ref="B8:G8"/>
    <mergeCell ref="H8:I8"/>
    <mergeCell ref="J8:K8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0" firstPageNumber="0" orientation="landscape" horizontalDpi="300" verticalDpi="300" r:id="rId1"/>
  <headerFooter>
    <oddFooter>&amp;R&amp;P/&amp;N</oddFooter>
  </headerFooter>
  <rowBreaks count="2" manualBreakCount="2">
    <brk id="34" max="10" man="1"/>
    <brk id="56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3"/>
  <sheetViews>
    <sheetView showGridLines="0" zoomScaleNormal="100" workbookViewId="0"/>
  </sheetViews>
  <sheetFormatPr defaultColWidth="9.109375" defaultRowHeight="13.2" x14ac:dyDescent="0.25"/>
  <cols>
    <col min="1" max="3" width="9.109375" style="38"/>
    <col min="4" max="4" width="28.6640625" style="38" customWidth="1"/>
    <col min="5" max="5" width="8.109375" style="38" customWidth="1"/>
    <col min="6" max="227" width="9.109375" style="38"/>
    <col min="228" max="228" width="28.6640625" style="38" customWidth="1"/>
    <col min="229" max="229" width="8.109375" style="38" customWidth="1"/>
    <col min="230" max="233" width="9.109375" style="38"/>
    <col min="234" max="234" width="23.33203125" style="38" customWidth="1"/>
    <col min="235" max="235" width="17.33203125" style="38" customWidth="1"/>
    <col min="236" max="236" width="24.33203125" style="38" customWidth="1"/>
    <col min="237" max="483" width="9.109375" style="38"/>
    <col min="484" max="484" width="28.6640625" style="38" customWidth="1"/>
    <col min="485" max="485" width="8.109375" style="38" customWidth="1"/>
    <col min="486" max="489" width="9.109375" style="38"/>
    <col min="490" max="490" width="23.33203125" style="38" customWidth="1"/>
    <col min="491" max="491" width="17.33203125" style="38" customWidth="1"/>
    <col min="492" max="492" width="24.33203125" style="38" customWidth="1"/>
    <col min="493" max="739" width="9.109375" style="38"/>
    <col min="740" max="740" width="28.6640625" style="38" customWidth="1"/>
    <col min="741" max="741" width="8.109375" style="38" customWidth="1"/>
    <col min="742" max="745" width="9.109375" style="38"/>
    <col min="746" max="746" width="23.33203125" style="38" customWidth="1"/>
    <col min="747" max="747" width="17.33203125" style="38" customWidth="1"/>
    <col min="748" max="748" width="24.33203125" style="38" customWidth="1"/>
    <col min="749" max="995" width="9.109375" style="38"/>
    <col min="996" max="996" width="28.6640625" style="38" customWidth="1"/>
    <col min="997" max="997" width="8.109375" style="38" customWidth="1"/>
    <col min="998" max="1001" width="9.109375" style="38"/>
    <col min="1002" max="1002" width="23.33203125" style="38" customWidth="1"/>
    <col min="1003" max="1003" width="17.33203125" style="38" customWidth="1"/>
    <col min="1004" max="1004" width="24.33203125" style="38" customWidth="1"/>
    <col min="1005" max="1024" width="9.109375" style="38"/>
  </cols>
  <sheetData>
    <row r="1" spans="1:8" s="41" customFormat="1" x14ac:dyDescent="0.25">
      <c r="A1" s="112"/>
      <c r="B1" s="113"/>
      <c r="C1" s="114"/>
      <c r="D1" s="114"/>
      <c r="E1" s="114"/>
      <c r="F1" s="114"/>
      <c r="G1" s="114"/>
      <c r="H1" s="114"/>
    </row>
    <row r="2" spans="1:8" s="41" customFormat="1" x14ac:dyDescent="0.25">
      <c r="A2" s="112"/>
      <c r="B2" s="113"/>
      <c r="C2" s="114"/>
      <c r="D2" s="114"/>
      <c r="E2" s="114"/>
      <c r="F2" s="114"/>
      <c r="G2" s="114"/>
      <c r="H2" s="114"/>
    </row>
    <row r="3" spans="1:8" s="41" customFormat="1" x14ac:dyDescent="0.25">
      <c r="A3" s="112"/>
      <c r="B3" s="113"/>
      <c r="C3" s="114"/>
      <c r="D3" s="114"/>
      <c r="E3" s="114"/>
      <c r="F3" s="114"/>
      <c r="G3" s="114"/>
      <c r="H3" s="114"/>
    </row>
    <row r="4" spans="1:8" s="42" customFormat="1" ht="15" customHeight="1" x14ac:dyDescent="0.25">
      <c r="A4" s="154" t="s">
        <v>263</v>
      </c>
      <c r="B4" s="154"/>
      <c r="C4" s="154"/>
      <c r="D4" s="154"/>
      <c r="E4" s="154"/>
      <c r="F4" s="154"/>
      <c r="G4" s="154"/>
      <c r="H4" s="154"/>
    </row>
    <row r="5" spans="1:8" s="42" customFormat="1" ht="15" customHeight="1" x14ac:dyDescent="0.25">
      <c r="A5" s="154" t="s">
        <v>139</v>
      </c>
      <c r="B5" s="154"/>
      <c r="C5" s="154"/>
      <c r="D5" s="154"/>
      <c r="E5" s="154"/>
      <c r="F5" s="154"/>
      <c r="G5" s="154"/>
      <c r="H5" s="154"/>
    </row>
    <row r="6" spans="1:8" s="42" customFormat="1" ht="13.8" x14ac:dyDescent="0.25">
      <c r="A6" s="155" t="s">
        <v>140</v>
      </c>
      <c r="B6" s="155"/>
      <c r="C6" s="155"/>
      <c r="D6" s="155"/>
      <c r="E6" s="155"/>
      <c r="F6" s="155"/>
      <c r="G6" s="155"/>
      <c r="H6" s="155"/>
    </row>
    <row r="7" spans="1:8" s="42" customFormat="1" ht="13.8" x14ac:dyDescent="0.25">
      <c r="A7" s="43"/>
      <c r="B7" s="43"/>
      <c r="C7" s="43"/>
      <c r="D7" s="43"/>
      <c r="E7" s="43"/>
      <c r="F7" s="43"/>
      <c r="G7" s="43"/>
      <c r="H7" s="44"/>
    </row>
    <row r="8" spans="1:8" s="42" customFormat="1" ht="15" customHeight="1" x14ac:dyDescent="0.25">
      <c r="A8" s="156" t="s">
        <v>258</v>
      </c>
      <c r="B8" s="157"/>
      <c r="C8" s="157"/>
      <c r="D8" s="157"/>
      <c r="E8" s="157"/>
      <c r="F8" s="157"/>
      <c r="G8" s="157"/>
      <c r="H8" s="158"/>
    </row>
    <row r="9" spans="1:8" s="42" customFormat="1" ht="13.8" x14ac:dyDescent="0.25">
      <c r="A9" s="115"/>
      <c r="B9" s="116"/>
      <c r="C9" s="116"/>
      <c r="D9" s="116"/>
      <c r="E9" s="116"/>
      <c r="F9" s="116"/>
      <c r="G9" s="116"/>
      <c r="H9" s="117"/>
    </row>
    <row r="10" spans="1:8" s="42" customFormat="1" ht="13.8" x14ac:dyDescent="0.25">
      <c r="A10" s="118"/>
      <c r="B10" s="119"/>
      <c r="C10" s="119"/>
      <c r="D10" s="119"/>
      <c r="E10" s="119"/>
      <c r="F10" s="119"/>
      <c r="G10" s="45"/>
      <c r="H10" s="120"/>
    </row>
    <row r="11" spans="1:8" s="42" customFormat="1" ht="14.4" thickBot="1" x14ac:dyDescent="0.3">
      <c r="A11" s="118"/>
      <c r="B11" s="119"/>
      <c r="C11" s="121"/>
      <c r="D11" s="119"/>
      <c r="E11" s="119"/>
      <c r="F11" s="119"/>
      <c r="G11" s="45"/>
      <c r="H11" s="120"/>
    </row>
    <row r="12" spans="1:8" s="42" customFormat="1" ht="55.8" thickBot="1" x14ac:dyDescent="0.3">
      <c r="A12" s="118"/>
      <c r="B12" s="119"/>
      <c r="C12" s="46" t="s">
        <v>141</v>
      </c>
      <c r="D12" s="47" t="s">
        <v>255</v>
      </c>
      <c r="E12" s="48" t="s">
        <v>142</v>
      </c>
      <c r="F12" s="49" t="s">
        <v>143</v>
      </c>
      <c r="G12" s="45"/>
      <c r="H12" s="120"/>
    </row>
    <row r="13" spans="1:8" s="42" customFormat="1" ht="14.4" thickTop="1" x14ac:dyDescent="0.25">
      <c r="A13" s="118"/>
      <c r="B13" s="119"/>
      <c r="C13" s="50"/>
      <c r="D13" s="122"/>
      <c r="E13" s="119"/>
      <c r="F13" s="51"/>
      <c r="G13" s="45"/>
      <c r="H13" s="120"/>
    </row>
    <row r="14" spans="1:8" s="42" customFormat="1" ht="13.8" x14ac:dyDescent="0.25">
      <c r="A14" s="118"/>
      <c r="B14" s="119"/>
      <c r="C14" s="50">
        <v>1</v>
      </c>
      <c r="D14" s="122" t="s">
        <v>144</v>
      </c>
      <c r="E14" s="123"/>
      <c r="F14" s="52">
        <v>0.04</v>
      </c>
      <c r="G14" s="45"/>
      <c r="H14" s="120"/>
    </row>
    <row r="15" spans="1:8" s="42" customFormat="1" ht="13.8" x14ac:dyDescent="0.25">
      <c r="A15" s="118"/>
      <c r="B15" s="119"/>
      <c r="C15" s="53"/>
      <c r="D15" s="119"/>
      <c r="E15" s="124"/>
      <c r="F15" s="54"/>
      <c r="G15" s="45"/>
      <c r="H15" s="120"/>
    </row>
    <row r="16" spans="1:8" s="42" customFormat="1" ht="13.8" x14ac:dyDescent="0.25">
      <c r="A16" s="118"/>
      <c r="B16" s="119"/>
      <c r="C16" s="50">
        <v>2</v>
      </c>
      <c r="D16" s="122" t="s">
        <v>145</v>
      </c>
      <c r="E16" s="123"/>
      <c r="F16" s="52">
        <f>E17+E18+E19+E20</f>
        <v>8.6499999999999994E-2</v>
      </c>
      <c r="G16" s="55"/>
      <c r="H16" s="120"/>
    </row>
    <row r="17" spans="1:8" s="42" customFormat="1" ht="13.8" x14ac:dyDescent="0.25">
      <c r="A17" s="118"/>
      <c r="B17" s="119"/>
      <c r="C17" s="56" t="s">
        <v>146</v>
      </c>
      <c r="D17" s="119" t="s">
        <v>147</v>
      </c>
      <c r="E17" s="124">
        <v>0.05</v>
      </c>
      <c r="F17" s="54"/>
      <c r="G17" s="45"/>
      <c r="H17" s="120"/>
    </row>
    <row r="18" spans="1:8" s="42" customFormat="1" ht="13.8" x14ac:dyDescent="0.25">
      <c r="A18" s="118"/>
      <c r="B18" s="119"/>
      <c r="C18" s="56" t="s">
        <v>148</v>
      </c>
      <c r="D18" s="119" t="s">
        <v>149</v>
      </c>
      <c r="E18" s="124">
        <v>6.4999999999999997E-3</v>
      </c>
      <c r="F18" s="54"/>
      <c r="G18" s="45"/>
      <c r="H18" s="120"/>
    </row>
    <row r="19" spans="1:8" s="42" customFormat="1" ht="13.8" x14ac:dyDescent="0.25">
      <c r="A19" s="118"/>
      <c r="B19" s="119"/>
      <c r="C19" s="56" t="s">
        <v>150</v>
      </c>
      <c r="D19" s="119" t="s">
        <v>151</v>
      </c>
      <c r="E19" s="124">
        <v>0.03</v>
      </c>
      <c r="F19" s="54"/>
      <c r="G19" s="45"/>
      <c r="H19" s="120"/>
    </row>
    <row r="20" spans="1:8" s="42" customFormat="1" ht="13.8" x14ac:dyDescent="0.25">
      <c r="A20" s="125"/>
      <c r="B20" s="126"/>
      <c r="C20" s="57" t="s">
        <v>152</v>
      </c>
      <c r="D20" s="126" t="s">
        <v>153</v>
      </c>
      <c r="E20" s="127">
        <v>0</v>
      </c>
      <c r="F20" s="58"/>
      <c r="G20" s="59"/>
      <c r="H20" s="128"/>
    </row>
    <row r="21" spans="1:8" s="42" customFormat="1" ht="13.8" x14ac:dyDescent="0.25">
      <c r="A21" s="118"/>
      <c r="B21" s="119"/>
      <c r="C21" s="60"/>
      <c r="D21" s="119"/>
      <c r="E21" s="124"/>
      <c r="F21" s="54"/>
      <c r="G21" s="45"/>
      <c r="H21" s="120"/>
    </row>
    <row r="22" spans="1:8" s="42" customFormat="1" ht="13.8" x14ac:dyDescent="0.25">
      <c r="A22" s="118"/>
      <c r="B22" s="119"/>
      <c r="C22" s="61" t="s">
        <v>154</v>
      </c>
      <c r="D22" s="122" t="s">
        <v>155</v>
      </c>
      <c r="E22" s="129"/>
      <c r="F22" s="52">
        <f>E23+E24+E25</f>
        <v>1.6E-2</v>
      </c>
      <c r="G22" s="45"/>
      <c r="H22" s="120"/>
    </row>
    <row r="23" spans="1:8" s="42" customFormat="1" ht="13.8" x14ac:dyDescent="0.25">
      <c r="A23" s="118"/>
      <c r="B23" s="119"/>
      <c r="C23" s="53" t="s">
        <v>156</v>
      </c>
      <c r="D23" s="119" t="s">
        <v>157</v>
      </c>
      <c r="E23" s="124">
        <v>1.2E-2</v>
      </c>
      <c r="F23" s="54"/>
      <c r="G23" s="45"/>
      <c r="H23" s="120"/>
    </row>
    <row r="24" spans="1:8" s="42" customFormat="1" ht="13.8" x14ac:dyDescent="0.25">
      <c r="A24" s="118"/>
      <c r="B24" s="119"/>
      <c r="C24" s="53" t="s">
        <v>158</v>
      </c>
      <c r="D24" s="119" t="s">
        <v>159</v>
      </c>
      <c r="E24" s="124">
        <v>4.0000000000000001E-3</v>
      </c>
      <c r="F24" s="54"/>
      <c r="G24" s="45"/>
      <c r="H24" s="120"/>
    </row>
    <row r="25" spans="1:8" s="42" customFormat="1" ht="13.8" x14ac:dyDescent="0.25">
      <c r="A25" s="118"/>
      <c r="B25" s="119"/>
      <c r="C25" s="53"/>
      <c r="D25" s="119"/>
      <c r="E25" s="124"/>
      <c r="F25" s="54"/>
      <c r="G25" s="45"/>
      <c r="H25" s="120"/>
    </row>
    <row r="26" spans="1:8" s="42" customFormat="1" ht="13.8" x14ac:dyDescent="0.25">
      <c r="A26" s="118"/>
      <c r="B26" s="119"/>
      <c r="C26" s="53"/>
      <c r="D26" s="119"/>
      <c r="E26" s="124"/>
      <c r="F26" s="54"/>
      <c r="G26" s="45"/>
      <c r="H26" s="120"/>
    </row>
    <row r="27" spans="1:8" s="42" customFormat="1" ht="13.8" x14ac:dyDescent="0.25">
      <c r="A27" s="118"/>
      <c r="B27" s="119"/>
      <c r="C27" s="50">
        <v>4</v>
      </c>
      <c r="D27" s="122" t="s">
        <v>160</v>
      </c>
      <c r="E27" s="124"/>
      <c r="F27" s="52">
        <v>9.4999999999999998E-3</v>
      </c>
      <c r="G27" s="45"/>
      <c r="H27" s="120"/>
    </row>
    <row r="28" spans="1:8" s="42" customFormat="1" ht="13.8" x14ac:dyDescent="0.25">
      <c r="A28" s="118"/>
      <c r="B28" s="119"/>
      <c r="C28" s="53"/>
      <c r="D28" s="119"/>
      <c r="E28" s="124"/>
      <c r="F28" s="54"/>
      <c r="G28" s="45"/>
      <c r="H28" s="120"/>
    </row>
    <row r="29" spans="1:8" s="42" customFormat="1" ht="13.8" x14ac:dyDescent="0.25">
      <c r="A29" s="118"/>
      <c r="B29" s="119"/>
      <c r="C29" s="50">
        <v>5</v>
      </c>
      <c r="D29" s="122" t="s">
        <v>161</v>
      </c>
      <c r="E29" s="123"/>
      <c r="F29" s="52">
        <v>7.4999999999999997E-2</v>
      </c>
      <c r="G29" s="45"/>
      <c r="H29" s="120"/>
    </row>
    <row r="30" spans="1:8" s="42" customFormat="1" ht="14.4" thickBot="1" x14ac:dyDescent="0.3">
      <c r="A30" s="118"/>
      <c r="B30" s="119"/>
      <c r="C30" s="62"/>
      <c r="D30" s="63"/>
      <c r="E30" s="64"/>
      <c r="F30" s="65"/>
      <c r="G30" s="45"/>
      <c r="H30" s="120"/>
    </row>
    <row r="31" spans="1:8" s="42" customFormat="1" ht="14.4" thickBot="1" x14ac:dyDescent="0.3">
      <c r="A31" s="118"/>
      <c r="B31" s="119"/>
      <c r="C31" s="149" t="s">
        <v>162</v>
      </c>
      <c r="D31" s="149"/>
      <c r="E31" s="149"/>
      <c r="F31" s="66">
        <f>ROUND(((((1+(F14+F22))*(1+F27)*(1+F29)/(1-F16))-1)*100),2)</f>
        <v>25.45</v>
      </c>
      <c r="G31" s="45"/>
      <c r="H31" s="120"/>
    </row>
    <row r="32" spans="1:8" s="44" customFormat="1" ht="13.8" x14ac:dyDescent="0.25">
      <c r="A32" s="118"/>
      <c r="B32" s="119"/>
      <c r="C32" s="121"/>
      <c r="D32" s="130"/>
      <c r="E32" s="131"/>
      <c r="F32" s="55"/>
      <c r="G32" s="45"/>
      <c r="H32" s="120"/>
    </row>
    <row r="33" spans="1:8" s="42" customFormat="1" ht="13.8" x14ac:dyDescent="0.25">
      <c r="A33" s="132"/>
      <c r="B33" s="133" t="s">
        <v>163</v>
      </c>
      <c r="C33" s="134" t="s">
        <v>164</v>
      </c>
      <c r="D33" s="134"/>
      <c r="E33" s="134"/>
      <c r="F33" s="134"/>
      <c r="G33" s="67"/>
      <c r="H33" s="135"/>
    </row>
    <row r="34" spans="1:8" s="42" customFormat="1" ht="13.8" x14ac:dyDescent="0.25">
      <c r="A34" s="136"/>
      <c r="B34" s="134"/>
      <c r="C34" s="134" t="s">
        <v>165</v>
      </c>
      <c r="D34" s="134"/>
      <c r="E34" s="134"/>
      <c r="F34" s="134"/>
      <c r="G34" s="67"/>
      <c r="H34" s="135"/>
    </row>
    <row r="35" spans="1:8" s="42" customFormat="1" ht="14.25" customHeight="1" thickBot="1" x14ac:dyDescent="0.3">
      <c r="A35" s="136"/>
      <c r="B35" s="134"/>
      <c r="C35" s="150"/>
      <c r="D35" s="150"/>
      <c r="E35" s="150"/>
      <c r="F35" s="150"/>
      <c r="G35" s="150"/>
      <c r="H35" s="151"/>
    </row>
    <row r="36" spans="1:8" s="41" customFormat="1" x14ac:dyDescent="0.25">
      <c r="A36" s="137"/>
      <c r="B36" s="138"/>
      <c r="C36" s="152"/>
      <c r="D36" s="152"/>
      <c r="E36" s="152"/>
      <c r="F36" s="152"/>
      <c r="G36" s="152"/>
      <c r="H36" s="153"/>
    </row>
    <row r="37" spans="1:8" s="41" customFormat="1" x14ac:dyDescent="0.25">
      <c r="A37" s="39"/>
      <c r="B37" s="40"/>
    </row>
    <row r="38" spans="1:8" s="41" customFormat="1" x14ac:dyDescent="0.25">
      <c r="A38" s="39"/>
      <c r="B38" s="40"/>
    </row>
    <row r="39" spans="1:8" s="41" customFormat="1" x14ac:dyDescent="0.25">
      <c r="A39" s="39"/>
      <c r="B39" s="40"/>
    </row>
    <row r="40" spans="1:8" s="41" customFormat="1" x14ac:dyDescent="0.25">
      <c r="A40" s="39"/>
      <c r="B40" s="40"/>
    </row>
    <row r="41" spans="1:8" s="41" customFormat="1" x14ac:dyDescent="0.25">
      <c r="A41" s="39"/>
      <c r="B41" s="40"/>
    </row>
    <row r="42" spans="1:8" s="41" customFormat="1" x14ac:dyDescent="0.25">
      <c r="A42" s="39"/>
      <c r="B42" s="40"/>
    </row>
    <row r="43" spans="1:8" s="41" customFormat="1" x14ac:dyDescent="0.25">
      <c r="A43" s="39"/>
      <c r="B43" s="40"/>
    </row>
  </sheetData>
  <mergeCells count="6">
    <mergeCell ref="C31:E31"/>
    <mergeCell ref="C35:H36"/>
    <mergeCell ref="A4:H4"/>
    <mergeCell ref="A5:H5"/>
    <mergeCell ref="A6:H6"/>
    <mergeCell ref="A8:H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43"/>
  <sheetViews>
    <sheetView showGridLines="0" zoomScaleNormal="100" workbookViewId="0"/>
  </sheetViews>
  <sheetFormatPr defaultColWidth="9.109375" defaultRowHeight="13.2" x14ac:dyDescent="0.25"/>
  <cols>
    <col min="1" max="3" width="9.109375" style="38"/>
    <col min="4" max="4" width="28.6640625" style="38" customWidth="1"/>
    <col min="5" max="5" width="8.109375" style="38" customWidth="1"/>
    <col min="6" max="234" width="9.109375" style="38"/>
    <col min="235" max="235" width="28.6640625" style="38" customWidth="1"/>
    <col min="236" max="236" width="8.109375" style="38" customWidth="1"/>
    <col min="237" max="240" width="9.109375" style="38"/>
    <col min="241" max="241" width="23.33203125" style="38" customWidth="1"/>
    <col min="242" max="242" width="17.33203125" style="38" customWidth="1"/>
    <col min="243" max="243" width="24.33203125" style="38" customWidth="1"/>
    <col min="244" max="490" width="9.109375" style="38"/>
    <col min="491" max="491" width="28.6640625" style="38" customWidth="1"/>
    <col min="492" max="492" width="8.109375" style="38" customWidth="1"/>
    <col min="493" max="496" width="9.109375" style="38"/>
    <col min="497" max="497" width="23.33203125" style="38" customWidth="1"/>
    <col min="498" max="498" width="17.33203125" style="38" customWidth="1"/>
    <col min="499" max="499" width="24.33203125" style="38" customWidth="1"/>
    <col min="500" max="746" width="9.109375" style="38"/>
    <col min="747" max="747" width="28.6640625" style="38" customWidth="1"/>
    <col min="748" max="748" width="8.109375" style="38" customWidth="1"/>
    <col min="749" max="752" width="9.109375" style="38"/>
    <col min="753" max="753" width="23.33203125" style="38" customWidth="1"/>
    <col min="754" max="754" width="17.33203125" style="38" customWidth="1"/>
    <col min="755" max="755" width="24.33203125" style="38" customWidth="1"/>
    <col min="756" max="1002" width="9.109375" style="38"/>
    <col min="1003" max="1003" width="28.6640625" style="38" customWidth="1"/>
    <col min="1004" max="1004" width="8.109375" style="38" customWidth="1"/>
    <col min="1005" max="1008" width="9.109375" style="38"/>
    <col min="1009" max="1009" width="23.33203125" style="38" customWidth="1"/>
    <col min="1010" max="1010" width="17.33203125" style="38" customWidth="1"/>
    <col min="1011" max="1011" width="24.33203125" style="38" customWidth="1"/>
    <col min="1012" max="1024" width="9.109375" style="38"/>
  </cols>
  <sheetData>
    <row r="1" spans="1:8" s="41" customFormat="1" x14ac:dyDescent="0.25">
      <c r="A1" s="112"/>
      <c r="B1" s="113"/>
      <c r="C1" s="114"/>
      <c r="D1" s="114"/>
      <c r="E1" s="114"/>
      <c r="F1" s="114"/>
      <c r="G1" s="114"/>
      <c r="H1" s="114"/>
    </row>
    <row r="2" spans="1:8" s="41" customFormat="1" x14ac:dyDescent="0.25">
      <c r="A2" s="112"/>
      <c r="B2" s="113"/>
      <c r="C2" s="114"/>
      <c r="D2" s="114"/>
      <c r="E2" s="114"/>
      <c r="F2" s="114"/>
      <c r="G2" s="114"/>
      <c r="H2" s="114"/>
    </row>
    <row r="3" spans="1:8" s="41" customFormat="1" x14ac:dyDescent="0.25">
      <c r="A3" s="112"/>
      <c r="B3" s="113"/>
      <c r="C3" s="114"/>
      <c r="D3" s="114"/>
      <c r="E3" s="114"/>
      <c r="F3" s="114"/>
      <c r="G3" s="114"/>
      <c r="H3" s="114"/>
    </row>
    <row r="4" spans="1:8" s="42" customFormat="1" ht="15" customHeight="1" x14ac:dyDescent="0.25">
      <c r="A4" s="154" t="s">
        <v>263</v>
      </c>
      <c r="B4" s="154"/>
      <c r="C4" s="154"/>
      <c r="D4" s="154"/>
      <c r="E4" s="154"/>
      <c r="F4" s="154"/>
      <c r="G4" s="154"/>
      <c r="H4" s="154"/>
    </row>
    <row r="5" spans="1:8" s="42" customFormat="1" ht="15" customHeight="1" x14ac:dyDescent="0.25">
      <c r="A5" s="154" t="s">
        <v>139</v>
      </c>
      <c r="B5" s="154"/>
      <c r="C5" s="154"/>
      <c r="D5" s="154"/>
      <c r="E5" s="154"/>
      <c r="F5" s="154"/>
      <c r="G5" s="154"/>
      <c r="H5" s="154"/>
    </row>
    <row r="6" spans="1:8" s="42" customFormat="1" ht="13.8" x14ac:dyDescent="0.25">
      <c r="A6" s="155" t="s">
        <v>140</v>
      </c>
      <c r="B6" s="155"/>
      <c r="C6" s="155"/>
      <c r="D6" s="155"/>
      <c r="E6" s="155"/>
      <c r="F6" s="155"/>
      <c r="G6" s="155"/>
      <c r="H6" s="155"/>
    </row>
    <row r="7" spans="1:8" s="42" customFormat="1" ht="13.8" x14ac:dyDescent="0.25">
      <c r="A7" s="43"/>
      <c r="B7" s="43"/>
      <c r="C7" s="43"/>
      <c r="D7" s="43"/>
      <c r="E7" s="43"/>
      <c r="F7" s="43"/>
      <c r="G7" s="43"/>
      <c r="H7" s="44"/>
    </row>
    <row r="8" spans="1:8" s="42" customFormat="1" ht="15" customHeight="1" x14ac:dyDescent="0.25">
      <c r="A8" s="156" t="s">
        <v>259</v>
      </c>
      <c r="B8" s="157"/>
      <c r="C8" s="157"/>
      <c r="D8" s="157"/>
      <c r="E8" s="157"/>
      <c r="F8" s="157"/>
      <c r="G8" s="157"/>
      <c r="H8" s="158"/>
    </row>
    <row r="9" spans="1:8" s="42" customFormat="1" ht="13.8" x14ac:dyDescent="0.25">
      <c r="A9" s="115"/>
      <c r="B9" s="116"/>
      <c r="C9" s="116"/>
      <c r="D9" s="116"/>
      <c r="E9" s="116"/>
      <c r="F9" s="116"/>
      <c r="G9" s="116"/>
      <c r="H9" s="117"/>
    </row>
    <row r="10" spans="1:8" s="42" customFormat="1" ht="13.8" x14ac:dyDescent="0.25">
      <c r="A10" s="118"/>
      <c r="B10" s="119"/>
      <c r="C10" s="119"/>
      <c r="D10" s="119"/>
      <c r="E10" s="119"/>
      <c r="F10" s="119"/>
      <c r="G10" s="45"/>
      <c r="H10" s="120"/>
    </row>
    <row r="11" spans="1:8" s="42" customFormat="1" ht="14.4" thickBot="1" x14ac:dyDescent="0.3">
      <c r="A11" s="118"/>
      <c r="B11" s="119"/>
      <c r="C11" s="121"/>
      <c r="D11" s="119"/>
      <c r="E11" s="119"/>
      <c r="F11" s="119"/>
      <c r="G11" s="45"/>
      <c r="H11" s="120"/>
    </row>
    <row r="12" spans="1:8" s="42" customFormat="1" ht="55.8" thickBot="1" x14ac:dyDescent="0.3">
      <c r="A12" s="118"/>
      <c r="B12" s="119"/>
      <c r="C12" s="46" t="s">
        <v>141</v>
      </c>
      <c r="D12" s="47" t="s">
        <v>255</v>
      </c>
      <c r="E12" s="48" t="s">
        <v>142</v>
      </c>
      <c r="F12" s="49" t="s">
        <v>143</v>
      </c>
      <c r="G12" s="45"/>
      <c r="H12" s="120"/>
    </row>
    <row r="13" spans="1:8" s="42" customFormat="1" ht="14.4" thickTop="1" x14ac:dyDescent="0.25">
      <c r="A13" s="118"/>
      <c r="B13" s="119"/>
      <c r="C13" s="50"/>
      <c r="D13" s="122"/>
      <c r="E13" s="119"/>
      <c r="F13" s="51"/>
      <c r="G13" s="45"/>
      <c r="H13" s="120"/>
    </row>
    <row r="14" spans="1:8" s="42" customFormat="1" ht="13.8" x14ac:dyDescent="0.25">
      <c r="A14" s="118"/>
      <c r="B14" s="119"/>
      <c r="C14" s="50">
        <v>1</v>
      </c>
      <c r="D14" s="122" t="s">
        <v>144</v>
      </c>
      <c r="E14" s="123"/>
      <c r="F14" s="52">
        <v>1.5900000000000001E-2</v>
      </c>
      <c r="G14" s="45"/>
      <c r="H14" s="120"/>
    </row>
    <row r="15" spans="1:8" s="42" customFormat="1" ht="13.8" x14ac:dyDescent="0.25">
      <c r="A15" s="118"/>
      <c r="B15" s="119"/>
      <c r="C15" s="53"/>
      <c r="D15" s="119"/>
      <c r="E15" s="124"/>
      <c r="F15" s="54"/>
      <c r="G15" s="45"/>
      <c r="H15" s="120"/>
    </row>
    <row r="16" spans="1:8" s="42" customFormat="1" ht="13.8" x14ac:dyDescent="0.25">
      <c r="A16" s="118"/>
      <c r="B16" s="119"/>
      <c r="C16" s="50">
        <v>2</v>
      </c>
      <c r="D16" s="122" t="s">
        <v>145</v>
      </c>
      <c r="E16" s="123"/>
      <c r="F16" s="52">
        <f>E17+E18+E19+E20</f>
        <v>3.6499999999999998E-2</v>
      </c>
      <c r="G16" s="55"/>
      <c r="H16" s="120"/>
    </row>
    <row r="17" spans="1:8" s="42" customFormat="1" ht="13.8" x14ac:dyDescent="0.25">
      <c r="A17" s="118"/>
      <c r="B17" s="119"/>
      <c r="C17" s="56" t="s">
        <v>146</v>
      </c>
      <c r="D17" s="119" t="s">
        <v>147</v>
      </c>
      <c r="E17" s="124">
        <v>0</v>
      </c>
      <c r="F17" s="54"/>
      <c r="G17" s="45"/>
      <c r="H17" s="120"/>
    </row>
    <row r="18" spans="1:8" s="42" customFormat="1" ht="13.8" x14ac:dyDescent="0.25">
      <c r="A18" s="118"/>
      <c r="B18" s="119"/>
      <c r="C18" s="56" t="s">
        <v>148</v>
      </c>
      <c r="D18" s="119" t="s">
        <v>149</v>
      </c>
      <c r="E18" s="124">
        <v>6.4999999999999997E-3</v>
      </c>
      <c r="F18" s="54"/>
      <c r="G18" s="45"/>
      <c r="H18" s="120"/>
    </row>
    <row r="19" spans="1:8" s="42" customFormat="1" ht="13.8" x14ac:dyDescent="0.25">
      <c r="A19" s="118"/>
      <c r="B19" s="119"/>
      <c r="C19" s="56" t="s">
        <v>150</v>
      </c>
      <c r="D19" s="119" t="s">
        <v>151</v>
      </c>
      <c r="E19" s="124">
        <v>0.03</v>
      </c>
      <c r="F19" s="54"/>
      <c r="G19" s="45"/>
      <c r="H19" s="120"/>
    </row>
    <row r="20" spans="1:8" s="42" customFormat="1" ht="13.8" x14ac:dyDescent="0.25">
      <c r="A20" s="125"/>
      <c r="B20" s="126"/>
      <c r="C20" s="57" t="s">
        <v>152</v>
      </c>
      <c r="D20" s="126" t="s">
        <v>153</v>
      </c>
      <c r="E20" s="127">
        <v>0</v>
      </c>
      <c r="F20" s="58"/>
      <c r="G20" s="59"/>
      <c r="H20" s="128"/>
    </row>
    <row r="21" spans="1:8" s="42" customFormat="1" ht="13.8" x14ac:dyDescent="0.25">
      <c r="A21" s="118"/>
      <c r="B21" s="119"/>
      <c r="C21" s="60"/>
      <c r="D21" s="119"/>
      <c r="E21" s="124"/>
      <c r="F21" s="54"/>
      <c r="G21" s="45"/>
      <c r="H21" s="120"/>
    </row>
    <row r="22" spans="1:8" s="42" customFormat="1" ht="13.8" x14ac:dyDescent="0.25">
      <c r="A22" s="118"/>
      <c r="B22" s="119"/>
      <c r="C22" s="61" t="s">
        <v>154</v>
      </c>
      <c r="D22" s="122" t="s">
        <v>155</v>
      </c>
      <c r="E22" s="129"/>
      <c r="F22" s="52">
        <f>E23+E24+E25</f>
        <v>8.6E-3</v>
      </c>
      <c r="G22" s="45"/>
      <c r="H22" s="120"/>
    </row>
    <row r="23" spans="1:8" s="42" customFormat="1" ht="13.8" x14ac:dyDescent="0.25">
      <c r="A23" s="118"/>
      <c r="B23" s="119"/>
      <c r="C23" s="53" t="s">
        <v>156</v>
      </c>
      <c r="D23" s="119" t="s">
        <v>157</v>
      </c>
      <c r="E23" s="124">
        <v>5.5999999999999999E-3</v>
      </c>
      <c r="F23" s="54"/>
      <c r="G23" s="45"/>
      <c r="H23" s="120"/>
    </row>
    <row r="24" spans="1:8" s="42" customFormat="1" ht="13.8" x14ac:dyDescent="0.25">
      <c r="A24" s="118"/>
      <c r="B24" s="119"/>
      <c r="C24" s="53" t="s">
        <v>158</v>
      </c>
      <c r="D24" s="119" t="s">
        <v>159</v>
      </c>
      <c r="E24" s="124">
        <v>3.0000000000000001E-3</v>
      </c>
      <c r="F24" s="54"/>
      <c r="G24" s="45"/>
      <c r="H24" s="120"/>
    </row>
    <row r="25" spans="1:8" s="42" customFormat="1" ht="13.8" x14ac:dyDescent="0.25">
      <c r="A25" s="118"/>
      <c r="B25" s="119"/>
      <c r="C25" s="53"/>
      <c r="D25" s="119"/>
      <c r="E25" s="124"/>
      <c r="F25" s="54"/>
      <c r="G25" s="45"/>
      <c r="H25" s="120"/>
    </row>
    <row r="26" spans="1:8" s="42" customFormat="1" ht="13.8" x14ac:dyDescent="0.25">
      <c r="A26" s="118"/>
      <c r="B26" s="119"/>
      <c r="C26" s="53"/>
      <c r="D26" s="119"/>
      <c r="E26" s="124"/>
      <c r="F26" s="54"/>
      <c r="G26" s="45"/>
      <c r="H26" s="120"/>
    </row>
    <row r="27" spans="1:8" s="42" customFormat="1" ht="13.8" x14ac:dyDescent="0.25">
      <c r="A27" s="118"/>
      <c r="B27" s="119"/>
      <c r="C27" s="50">
        <v>4</v>
      </c>
      <c r="D27" s="122" t="s">
        <v>160</v>
      </c>
      <c r="E27" s="124"/>
      <c r="F27" s="52">
        <v>8.5000000000000006E-3</v>
      </c>
      <c r="G27" s="45"/>
      <c r="H27" s="120"/>
    </row>
    <row r="28" spans="1:8" s="42" customFormat="1" ht="13.8" x14ac:dyDescent="0.25">
      <c r="A28" s="118"/>
      <c r="B28" s="119"/>
      <c r="C28" s="53"/>
      <c r="D28" s="119"/>
      <c r="E28" s="124"/>
      <c r="F28" s="54"/>
      <c r="G28" s="45"/>
      <c r="H28" s="120"/>
    </row>
    <row r="29" spans="1:8" s="42" customFormat="1" ht="13.8" x14ac:dyDescent="0.25">
      <c r="A29" s="118"/>
      <c r="B29" s="119"/>
      <c r="C29" s="50">
        <v>5</v>
      </c>
      <c r="D29" s="122" t="s">
        <v>161</v>
      </c>
      <c r="E29" s="123"/>
      <c r="F29" s="52">
        <v>3.5999999999999997E-2</v>
      </c>
      <c r="G29" s="45"/>
      <c r="H29" s="120"/>
    </row>
    <row r="30" spans="1:8" s="42" customFormat="1" ht="14.4" thickBot="1" x14ac:dyDescent="0.3">
      <c r="A30" s="118"/>
      <c r="B30" s="119"/>
      <c r="C30" s="62"/>
      <c r="D30" s="63"/>
      <c r="E30" s="64"/>
      <c r="F30" s="65"/>
      <c r="G30" s="45"/>
      <c r="H30" s="120"/>
    </row>
    <row r="31" spans="1:8" s="42" customFormat="1" ht="14.4" thickBot="1" x14ac:dyDescent="0.3">
      <c r="A31" s="118"/>
      <c r="B31" s="119"/>
      <c r="C31" s="149" t="s">
        <v>162</v>
      </c>
      <c r="D31" s="149"/>
      <c r="E31" s="149"/>
      <c r="F31" s="66">
        <f>ROUND(((((1+(F14+F22))*(1+F27)*(1+F29)/(1-F16))-1)*100),2)</f>
        <v>11.1</v>
      </c>
      <c r="G31" s="45"/>
      <c r="H31" s="120"/>
    </row>
    <row r="32" spans="1:8" s="44" customFormat="1" ht="13.8" x14ac:dyDescent="0.25">
      <c r="A32" s="118"/>
      <c r="B32" s="119"/>
      <c r="C32" s="121"/>
      <c r="D32" s="130"/>
      <c r="E32" s="131"/>
      <c r="F32" s="55"/>
      <c r="G32" s="45"/>
      <c r="H32" s="120"/>
    </row>
    <row r="33" spans="1:8" s="42" customFormat="1" ht="13.8" x14ac:dyDescent="0.25">
      <c r="A33" s="132"/>
      <c r="B33" s="133" t="s">
        <v>163</v>
      </c>
      <c r="C33" s="134" t="s">
        <v>164</v>
      </c>
      <c r="D33" s="134"/>
      <c r="E33" s="134"/>
      <c r="F33" s="134"/>
      <c r="G33" s="67"/>
      <c r="H33" s="135"/>
    </row>
    <row r="34" spans="1:8" s="42" customFormat="1" ht="13.8" x14ac:dyDescent="0.25">
      <c r="A34" s="136"/>
      <c r="B34" s="134"/>
      <c r="C34" s="134" t="s">
        <v>165</v>
      </c>
      <c r="D34" s="134"/>
      <c r="E34" s="134"/>
      <c r="F34" s="134"/>
      <c r="G34" s="67"/>
      <c r="H34" s="135"/>
    </row>
    <row r="35" spans="1:8" s="42" customFormat="1" ht="14.25" customHeight="1" thickBot="1" x14ac:dyDescent="0.3">
      <c r="A35" s="136"/>
      <c r="B35" s="134"/>
      <c r="C35" s="150"/>
      <c r="D35" s="150"/>
      <c r="E35" s="150"/>
      <c r="F35" s="150"/>
      <c r="G35" s="150"/>
      <c r="H35" s="151"/>
    </row>
    <row r="36" spans="1:8" s="41" customFormat="1" x14ac:dyDescent="0.25">
      <c r="A36" s="137"/>
      <c r="B36" s="138"/>
      <c r="C36" s="152"/>
      <c r="D36" s="152"/>
      <c r="E36" s="152"/>
      <c r="F36" s="152"/>
      <c r="G36" s="152"/>
      <c r="H36" s="153"/>
    </row>
    <row r="37" spans="1:8" s="41" customFormat="1" x14ac:dyDescent="0.25">
      <c r="A37" s="39"/>
      <c r="B37" s="40"/>
    </row>
    <row r="38" spans="1:8" s="41" customFormat="1" x14ac:dyDescent="0.25">
      <c r="A38" s="39"/>
      <c r="B38" s="40"/>
    </row>
    <row r="39" spans="1:8" s="41" customFormat="1" x14ac:dyDescent="0.25">
      <c r="A39" s="39"/>
      <c r="B39" s="40"/>
    </row>
    <row r="40" spans="1:8" s="41" customFormat="1" x14ac:dyDescent="0.25">
      <c r="A40" s="39"/>
      <c r="B40" s="40"/>
    </row>
    <row r="41" spans="1:8" s="41" customFormat="1" x14ac:dyDescent="0.25">
      <c r="A41" s="39"/>
      <c r="B41" s="40"/>
    </row>
    <row r="42" spans="1:8" s="41" customFormat="1" x14ac:dyDescent="0.25">
      <c r="A42" s="39"/>
      <c r="B42" s="40"/>
    </row>
    <row r="43" spans="1:8" s="41" customFormat="1" x14ac:dyDescent="0.25">
      <c r="A43" s="39"/>
      <c r="B43" s="40"/>
    </row>
  </sheetData>
  <mergeCells count="6">
    <mergeCell ref="C31:E31"/>
    <mergeCell ref="C35:H36"/>
    <mergeCell ref="A4:H4"/>
    <mergeCell ref="A5:H5"/>
    <mergeCell ref="A6:H6"/>
    <mergeCell ref="A8:H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442"/>
  <sheetViews>
    <sheetView zoomScale="80" zoomScaleNormal="80" workbookViewId="0">
      <pane ySplit="10" topLeftCell="A11" activePane="bottomLeft" state="frozen"/>
      <selection pane="bottomLeft" activeCell="A11" sqref="A11"/>
    </sheetView>
  </sheetViews>
  <sheetFormatPr defaultColWidth="9.109375" defaultRowHeight="15.6" x14ac:dyDescent="0.3"/>
  <cols>
    <col min="1" max="1" width="12.6640625" style="68" customWidth="1"/>
    <col min="2" max="2" width="11.88671875" style="69" customWidth="1"/>
    <col min="3" max="3" width="11.5546875" style="68" customWidth="1"/>
    <col min="4" max="4" width="45.6640625" style="2" customWidth="1"/>
    <col min="5" max="5" width="9.33203125" style="70" customWidth="1"/>
    <col min="6" max="6" width="13.6640625" style="71" customWidth="1"/>
    <col min="7" max="8" width="12.6640625" style="72" customWidth="1"/>
    <col min="9" max="9" width="9.109375" style="70"/>
    <col min="10" max="10" width="44.44140625" style="70" customWidth="1"/>
    <col min="11" max="253" width="9.109375" style="70"/>
    <col min="254" max="254" width="12.6640625" style="70" customWidth="1"/>
    <col min="255" max="255" width="2.6640625" style="70" customWidth="1"/>
    <col min="256" max="256" width="12.6640625" style="70" customWidth="1"/>
    <col min="257" max="257" width="45.6640625" style="70" customWidth="1"/>
    <col min="258" max="258" width="8.6640625" style="70" customWidth="1"/>
    <col min="259" max="261" width="12.6640625" style="70" customWidth="1"/>
    <col min="262" max="509" width="9.109375" style="70"/>
    <col min="510" max="510" width="12.6640625" style="70" customWidth="1"/>
    <col min="511" max="511" width="2.6640625" style="70" customWidth="1"/>
    <col min="512" max="512" width="12.6640625" style="70" customWidth="1"/>
    <col min="513" max="513" width="45.6640625" style="70" customWidth="1"/>
    <col min="514" max="514" width="8.6640625" style="70" customWidth="1"/>
    <col min="515" max="517" width="12.6640625" style="70" customWidth="1"/>
    <col min="518" max="765" width="9.109375" style="70"/>
    <col min="766" max="766" width="12.6640625" style="70" customWidth="1"/>
    <col min="767" max="767" width="2.6640625" style="70" customWidth="1"/>
    <col min="768" max="768" width="12.6640625" style="70" customWidth="1"/>
    <col min="769" max="769" width="45.6640625" style="70" customWidth="1"/>
    <col min="770" max="770" width="8.6640625" style="70" customWidth="1"/>
    <col min="771" max="773" width="12.6640625" style="70" customWidth="1"/>
    <col min="774" max="1021" width="9.109375" style="70"/>
    <col min="1022" max="1022" width="12.6640625" style="70" customWidth="1"/>
    <col min="1023" max="1023" width="2.6640625" style="70" customWidth="1"/>
    <col min="1024" max="1024" width="12.6640625" style="70" customWidth="1"/>
  </cols>
  <sheetData>
    <row r="1" spans="1:8" s="74" customFormat="1" ht="15" customHeight="1" x14ac:dyDescent="0.25">
      <c r="A1" s="73"/>
      <c r="B1" s="159" t="s">
        <v>264</v>
      </c>
      <c r="C1" s="159"/>
      <c r="D1" s="159"/>
      <c r="E1" s="159"/>
      <c r="F1" s="159"/>
      <c r="G1" s="159"/>
      <c r="H1" s="159"/>
    </row>
    <row r="2" spans="1:8" s="74" customFormat="1" ht="28.35" customHeight="1" x14ac:dyDescent="0.25">
      <c r="A2" s="73"/>
      <c r="B2" s="159" t="s">
        <v>166</v>
      </c>
      <c r="C2" s="159"/>
      <c r="D2" s="159"/>
      <c r="E2" s="159"/>
      <c r="F2" s="159"/>
      <c r="G2" s="159"/>
      <c r="H2" s="159"/>
    </row>
    <row r="3" spans="1:8" s="74" customFormat="1" ht="15.75" customHeight="1" x14ac:dyDescent="0.25">
      <c r="A3" s="73"/>
      <c r="B3" s="159" t="s">
        <v>257</v>
      </c>
      <c r="C3" s="159"/>
      <c r="D3" s="159"/>
      <c r="E3" s="159"/>
      <c r="F3" s="159"/>
      <c r="G3" s="159"/>
      <c r="H3" s="159"/>
    </row>
    <row r="4" spans="1:8" s="74" customFormat="1" x14ac:dyDescent="0.25">
      <c r="A4" s="75"/>
      <c r="B4" s="8"/>
      <c r="C4" s="8"/>
      <c r="D4" s="76"/>
      <c r="E4" s="77"/>
      <c r="F4" s="77"/>
      <c r="G4" s="77"/>
      <c r="H4" s="77"/>
    </row>
    <row r="5" spans="1:8" s="74" customFormat="1" x14ac:dyDescent="0.25">
      <c r="A5" s="78" t="s">
        <v>3</v>
      </c>
      <c r="B5" s="79" t="s">
        <v>4</v>
      </c>
      <c r="C5" s="79"/>
      <c r="D5" s="79"/>
    </row>
    <row r="6" spans="1:8" s="74" customFormat="1" x14ac:dyDescent="0.25"/>
    <row r="7" spans="1:8" s="74" customFormat="1" x14ac:dyDescent="0.25">
      <c r="A7" s="80" t="s">
        <v>167</v>
      </c>
      <c r="B7" s="81"/>
      <c r="C7" s="81"/>
      <c r="D7" s="81"/>
      <c r="E7" s="81"/>
      <c r="F7" s="82"/>
      <c r="G7" s="82"/>
      <c r="H7" s="82"/>
    </row>
    <row r="8" spans="1:8" s="74" customFormat="1" x14ac:dyDescent="0.25">
      <c r="A8" s="81"/>
      <c r="B8" s="81"/>
      <c r="C8" s="81"/>
      <c r="D8" s="81"/>
      <c r="E8" s="81"/>
      <c r="F8" s="81"/>
      <c r="G8" s="81"/>
    </row>
    <row r="9" spans="1:8" ht="31.2" x14ac:dyDescent="0.3">
      <c r="A9" s="83" t="s">
        <v>9</v>
      </c>
      <c r="B9" s="83" t="s">
        <v>168</v>
      </c>
      <c r="C9" s="84" t="s">
        <v>169</v>
      </c>
      <c r="D9" s="84" t="s">
        <v>170</v>
      </c>
      <c r="E9" s="84" t="s">
        <v>171</v>
      </c>
      <c r="F9" s="85" t="s">
        <v>172</v>
      </c>
      <c r="G9" s="85" t="s">
        <v>173</v>
      </c>
      <c r="H9" s="85" t="s">
        <v>174</v>
      </c>
    </row>
    <row r="10" spans="1:8" x14ac:dyDescent="0.3">
      <c r="A10" s="22"/>
      <c r="B10" s="24"/>
      <c r="C10" s="22"/>
      <c r="D10" s="23"/>
      <c r="E10" s="24"/>
      <c r="F10" s="86"/>
      <c r="G10" s="25"/>
      <c r="H10" s="25"/>
    </row>
    <row r="11" spans="1:8" ht="31.2" x14ac:dyDescent="0.3">
      <c r="A11" s="17" t="s">
        <v>25</v>
      </c>
      <c r="B11" s="19"/>
      <c r="C11" s="19" t="s">
        <v>28</v>
      </c>
      <c r="D11" s="18" t="s">
        <v>175</v>
      </c>
      <c r="E11" s="19" t="s">
        <v>176</v>
      </c>
      <c r="F11" s="86"/>
      <c r="G11" s="25"/>
      <c r="H11" s="25">
        <f>H14</f>
        <v>22530.57</v>
      </c>
    </row>
    <row r="12" spans="1:8" ht="93.6" x14ac:dyDescent="0.3">
      <c r="A12" s="22"/>
      <c r="B12" s="24" t="s">
        <v>45</v>
      </c>
      <c r="C12" s="24">
        <v>73467</v>
      </c>
      <c r="D12" s="23" t="s">
        <v>177</v>
      </c>
      <c r="E12" s="24" t="s">
        <v>178</v>
      </c>
      <c r="F12" s="86">
        <v>84.333600000000004</v>
      </c>
      <c r="G12" s="25">
        <v>227.84</v>
      </c>
      <c r="H12" s="25">
        <f>ROUND(F12*G12,2)</f>
        <v>19214.57</v>
      </c>
    </row>
    <row r="13" spans="1:8" ht="31.2" x14ac:dyDescent="0.3">
      <c r="A13" s="22"/>
      <c r="B13" s="24" t="s">
        <v>45</v>
      </c>
      <c r="C13" s="24">
        <v>88316</v>
      </c>
      <c r="D13" s="23" t="s">
        <v>179</v>
      </c>
      <c r="E13" s="24" t="s">
        <v>180</v>
      </c>
      <c r="F13" s="86">
        <v>168.66720000000001</v>
      </c>
      <c r="G13" s="25">
        <v>19.66</v>
      </c>
      <c r="H13" s="25">
        <f>ROUND(F13*G13,2)</f>
        <v>3316</v>
      </c>
    </row>
    <row r="14" spans="1:8" x14ac:dyDescent="0.3">
      <c r="A14" s="87"/>
      <c r="B14" s="24"/>
      <c r="C14" s="87" t="s">
        <v>25</v>
      </c>
      <c r="D14" s="23" t="s">
        <v>181</v>
      </c>
      <c r="E14" s="24"/>
      <c r="F14" s="86"/>
      <c r="G14" s="25"/>
      <c r="H14" s="25">
        <f>SUM(H12:H13)</f>
        <v>22530.57</v>
      </c>
    </row>
    <row r="15" spans="1:8" x14ac:dyDescent="0.3">
      <c r="A15" s="22"/>
      <c r="B15" s="24"/>
      <c r="C15" s="22"/>
      <c r="D15" s="23"/>
      <c r="E15" s="24"/>
      <c r="F15" s="86"/>
      <c r="G15" s="25"/>
      <c r="H15" s="25"/>
    </row>
    <row r="16" spans="1:8" ht="31.2" x14ac:dyDescent="0.3">
      <c r="A16" s="17" t="s">
        <v>30</v>
      </c>
      <c r="B16" s="19"/>
      <c r="C16" s="19" t="s">
        <v>32</v>
      </c>
      <c r="D16" s="88" t="s">
        <v>182</v>
      </c>
      <c r="E16" s="19" t="s">
        <v>183</v>
      </c>
      <c r="F16" s="86"/>
      <c r="G16" s="25"/>
      <c r="H16" s="25">
        <f>H19</f>
        <v>40099.919999999998</v>
      </c>
    </row>
    <row r="17" spans="1:10" x14ac:dyDescent="0.3">
      <c r="A17" s="17"/>
      <c r="B17" s="24" t="s">
        <v>184</v>
      </c>
      <c r="C17" s="22" t="s">
        <v>185</v>
      </c>
      <c r="D17" s="89" t="s">
        <v>186</v>
      </c>
      <c r="E17" s="24" t="s">
        <v>187</v>
      </c>
      <c r="F17" s="86">
        <v>700</v>
      </c>
      <c r="G17" s="34">
        <v>46.78</v>
      </c>
      <c r="H17" s="25">
        <f>ROUND(F17*G17,2)</f>
        <v>32746</v>
      </c>
    </row>
    <row r="18" spans="1:10" ht="31.2" x14ac:dyDescent="0.3">
      <c r="A18" s="17"/>
      <c r="B18" s="24" t="s">
        <v>184</v>
      </c>
      <c r="C18" s="22" t="s">
        <v>188</v>
      </c>
      <c r="D18" s="89" t="s">
        <v>189</v>
      </c>
      <c r="E18" s="24" t="s">
        <v>190</v>
      </c>
      <c r="F18" s="86">
        <v>56</v>
      </c>
      <c r="G18" s="34">
        <v>131.32</v>
      </c>
      <c r="H18" s="25">
        <f>ROUND(F18*G18,2)</f>
        <v>7353.92</v>
      </c>
    </row>
    <row r="19" spans="1:10" x14ac:dyDescent="0.3">
      <c r="A19" s="87"/>
      <c r="B19" s="24"/>
      <c r="C19" s="87" t="s">
        <v>30</v>
      </c>
      <c r="D19" s="23" t="s">
        <v>181</v>
      </c>
      <c r="E19" s="24"/>
      <c r="F19" s="86"/>
      <c r="G19" s="25"/>
      <c r="H19" s="25">
        <f>SUM(H17:H18)</f>
        <v>40099.919999999998</v>
      </c>
    </row>
    <row r="20" spans="1:10" x14ac:dyDescent="0.3">
      <c r="A20" s="22"/>
      <c r="B20" s="24"/>
      <c r="C20" s="22"/>
      <c r="D20" s="23"/>
      <c r="E20" s="24"/>
      <c r="F20" s="86"/>
      <c r="G20" s="25"/>
      <c r="H20" s="25"/>
    </row>
    <row r="21" spans="1:10" ht="31.2" x14ac:dyDescent="0.3">
      <c r="A21" s="17" t="s">
        <v>33</v>
      </c>
      <c r="B21" s="19"/>
      <c r="C21" s="19" t="s">
        <v>35</v>
      </c>
      <c r="D21" s="88" t="s">
        <v>191</v>
      </c>
      <c r="E21" s="19" t="s">
        <v>183</v>
      </c>
      <c r="F21" s="86"/>
      <c r="G21" s="25"/>
      <c r="H21" s="25">
        <f>H27</f>
        <v>279555.5</v>
      </c>
    </row>
    <row r="22" spans="1:10" x14ac:dyDescent="0.3">
      <c r="A22" s="22"/>
      <c r="B22" s="24" t="s">
        <v>94</v>
      </c>
      <c r="C22" s="22" t="s">
        <v>192</v>
      </c>
      <c r="D22" s="23" t="s">
        <v>193</v>
      </c>
      <c r="E22" s="24" t="s">
        <v>194</v>
      </c>
      <c r="F22" s="86">
        <v>7</v>
      </c>
      <c r="G22" s="34">
        <v>2748.8199999999997</v>
      </c>
      <c r="H22" s="25">
        <f>ROUND(F22*G22,2)</f>
        <v>19241.740000000002</v>
      </c>
    </row>
    <row r="23" spans="1:10" x14ac:dyDescent="0.3">
      <c r="A23" s="22"/>
      <c r="B23" s="24" t="s">
        <v>94</v>
      </c>
      <c r="C23" s="22" t="s">
        <v>195</v>
      </c>
      <c r="D23" s="23" t="s">
        <v>196</v>
      </c>
      <c r="E23" s="24" t="s">
        <v>194</v>
      </c>
      <c r="F23" s="86">
        <v>7</v>
      </c>
      <c r="G23" s="34">
        <v>7789.79</v>
      </c>
      <c r="H23" s="25">
        <f>ROUND(F23*G23,2)</f>
        <v>54528.53</v>
      </c>
    </row>
    <row r="24" spans="1:10" ht="52.95" customHeight="1" x14ac:dyDescent="0.3">
      <c r="A24" s="22"/>
      <c r="B24" s="24" t="s">
        <v>45</v>
      </c>
      <c r="C24" s="24">
        <v>100319</v>
      </c>
      <c r="D24" s="23" t="s">
        <v>197</v>
      </c>
      <c r="E24" s="24" t="s">
        <v>194</v>
      </c>
      <c r="F24" s="86">
        <v>7</v>
      </c>
      <c r="G24" s="25">
        <v>19997.52</v>
      </c>
      <c r="H24" s="25">
        <f>ROUND(F24*G24,2)</f>
        <v>139982.64000000001</v>
      </c>
    </row>
    <row r="25" spans="1:10" ht="31.2" x14ac:dyDescent="0.3">
      <c r="A25" s="22"/>
      <c r="B25" s="24" t="s">
        <v>45</v>
      </c>
      <c r="C25" s="24">
        <v>100321</v>
      </c>
      <c r="D25" s="23" t="s">
        <v>198</v>
      </c>
      <c r="E25" s="24" t="s">
        <v>194</v>
      </c>
      <c r="F25" s="86">
        <v>7</v>
      </c>
      <c r="G25" s="25">
        <v>5243.56</v>
      </c>
      <c r="H25" s="25">
        <f>ROUND(F25*G25,2)</f>
        <v>36704.92</v>
      </c>
    </row>
    <row r="26" spans="1:10" ht="31.2" x14ac:dyDescent="0.3">
      <c r="A26" s="22"/>
      <c r="B26" s="24" t="s">
        <v>45</v>
      </c>
      <c r="C26" s="24">
        <v>93572</v>
      </c>
      <c r="D26" s="23" t="s">
        <v>199</v>
      </c>
      <c r="E26" s="24" t="s">
        <v>194</v>
      </c>
      <c r="F26" s="86">
        <v>7</v>
      </c>
      <c r="G26" s="25">
        <v>4156.8100000000004</v>
      </c>
      <c r="H26" s="25">
        <f>ROUND(F26*G26,2)</f>
        <v>29097.67</v>
      </c>
    </row>
    <row r="27" spans="1:10" x14ac:dyDescent="0.3">
      <c r="A27" s="87"/>
      <c r="B27" s="24"/>
      <c r="C27" s="87" t="s">
        <v>33</v>
      </c>
      <c r="D27" s="23" t="s">
        <v>181</v>
      </c>
      <c r="E27" s="24"/>
      <c r="F27" s="86"/>
      <c r="G27" s="25"/>
      <c r="H27" s="25">
        <f>SUM(H22:H26)</f>
        <v>279555.5</v>
      </c>
      <c r="J27" s="72"/>
    </row>
    <row r="28" spans="1:10" x14ac:dyDescent="0.3">
      <c r="A28" s="22"/>
      <c r="B28" s="24"/>
      <c r="C28" s="22"/>
      <c r="D28" s="23"/>
      <c r="E28" s="24"/>
      <c r="F28" s="86"/>
      <c r="G28" s="25"/>
      <c r="H28" s="25"/>
    </row>
    <row r="29" spans="1:10" ht="31.2" x14ac:dyDescent="0.3">
      <c r="A29" s="17" t="s">
        <v>36</v>
      </c>
      <c r="B29" s="19"/>
      <c r="C29" s="19" t="s">
        <v>38</v>
      </c>
      <c r="D29" s="88" t="s">
        <v>200</v>
      </c>
      <c r="E29" s="19" t="s">
        <v>201</v>
      </c>
      <c r="F29" s="86"/>
      <c r="G29" s="25"/>
      <c r="H29" s="25">
        <f>H37</f>
        <v>392.84999999999997</v>
      </c>
    </row>
    <row r="30" spans="1:10" ht="46.8" x14ac:dyDescent="0.3">
      <c r="A30" s="22"/>
      <c r="B30" s="24" t="s">
        <v>115</v>
      </c>
      <c r="C30" s="24">
        <v>4417</v>
      </c>
      <c r="D30" s="23" t="s">
        <v>202</v>
      </c>
      <c r="E30" s="24" t="s">
        <v>203</v>
      </c>
      <c r="F30" s="86">
        <v>1</v>
      </c>
      <c r="G30" s="25">
        <v>7.45</v>
      </c>
      <c r="H30" s="25">
        <f t="shared" ref="H30:H36" si="0">ROUND(F30*G30,2)</f>
        <v>7.45</v>
      </c>
    </row>
    <row r="31" spans="1:10" ht="46.8" x14ac:dyDescent="0.3">
      <c r="A31" s="22"/>
      <c r="B31" s="24" t="s">
        <v>115</v>
      </c>
      <c r="C31" s="24">
        <v>4491</v>
      </c>
      <c r="D31" s="23" t="s">
        <v>204</v>
      </c>
      <c r="E31" s="24" t="s">
        <v>203</v>
      </c>
      <c r="F31" s="86">
        <v>4</v>
      </c>
      <c r="G31" s="25">
        <v>16.72</v>
      </c>
      <c r="H31" s="25">
        <f t="shared" si="0"/>
        <v>66.88</v>
      </c>
    </row>
    <row r="32" spans="1:10" ht="46.8" x14ac:dyDescent="0.3">
      <c r="A32" s="22"/>
      <c r="B32" s="24" t="s">
        <v>115</v>
      </c>
      <c r="C32" s="24">
        <v>4813</v>
      </c>
      <c r="D32" s="23" t="s">
        <v>205</v>
      </c>
      <c r="E32" s="24" t="s">
        <v>201</v>
      </c>
      <c r="F32" s="86">
        <v>1</v>
      </c>
      <c r="G32" s="25">
        <v>250</v>
      </c>
      <c r="H32" s="25">
        <f t="shared" si="0"/>
        <v>250</v>
      </c>
    </row>
    <row r="33" spans="1:8" ht="31.2" x14ac:dyDescent="0.3">
      <c r="A33" s="22"/>
      <c r="B33" s="24" t="s">
        <v>115</v>
      </c>
      <c r="C33" s="24">
        <v>5075</v>
      </c>
      <c r="D33" s="23" t="s">
        <v>206</v>
      </c>
      <c r="E33" s="24" t="s">
        <v>207</v>
      </c>
      <c r="F33" s="86">
        <v>0.11</v>
      </c>
      <c r="G33" s="25">
        <v>21.36</v>
      </c>
      <c r="H33" s="25">
        <f t="shared" si="0"/>
        <v>2.35</v>
      </c>
    </row>
    <row r="34" spans="1:8" ht="31.2" x14ac:dyDescent="0.3">
      <c r="A34" s="22"/>
      <c r="B34" s="24" t="s">
        <v>45</v>
      </c>
      <c r="C34" s="24">
        <v>88262</v>
      </c>
      <c r="D34" s="23" t="s">
        <v>208</v>
      </c>
      <c r="E34" s="24" t="s">
        <v>180</v>
      </c>
      <c r="F34" s="86">
        <v>1</v>
      </c>
      <c r="G34" s="25">
        <v>22.83</v>
      </c>
      <c r="H34" s="25">
        <f t="shared" si="0"/>
        <v>22.83</v>
      </c>
    </row>
    <row r="35" spans="1:8" ht="31.2" x14ac:dyDescent="0.3">
      <c r="A35" s="22"/>
      <c r="B35" s="24" t="s">
        <v>45</v>
      </c>
      <c r="C35" s="24">
        <v>88316</v>
      </c>
      <c r="D35" s="23" t="s">
        <v>179</v>
      </c>
      <c r="E35" s="24" t="s">
        <v>180</v>
      </c>
      <c r="F35" s="86">
        <v>2</v>
      </c>
      <c r="G35" s="25">
        <v>19.66</v>
      </c>
      <c r="H35" s="25">
        <f t="shared" si="0"/>
        <v>39.32</v>
      </c>
    </row>
    <row r="36" spans="1:8" ht="62.4" x14ac:dyDescent="0.3">
      <c r="A36" s="22"/>
      <c r="B36" s="24" t="s">
        <v>45</v>
      </c>
      <c r="C36" s="24">
        <v>94962</v>
      </c>
      <c r="D36" s="23" t="s">
        <v>209</v>
      </c>
      <c r="E36" s="24" t="s">
        <v>210</v>
      </c>
      <c r="F36" s="86">
        <v>0.01</v>
      </c>
      <c r="G36" s="25">
        <v>402.49</v>
      </c>
      <c r="H36" s="25">
        <f t="shared" si="0"/>
        <v>4.0199999999999996</v>
      </c>
    </row>
    <row r="37" spans="1:8" x14ac:dyDescent="0.3">
      <c r="A37" s="87"/>
      <c r="B37" s="24"/>
      <c r="C37" s="87" t="s">
        <v>211</v>
      </c>
      <c r="D37" s="23" t="s">
        <v>181</v>
      </c>
      <c r="E37" s="24"/>
      <c r="F37" s="86"/>
      <c r="G37" s="25"/>
      <c r="H37" s="25">
        <f>SUM(H30:H36)</f>
        <v>392.84999999999997</v>
      </c>
    </row>
    <row r="38" spans="1:8" x14ac:dyDescent="0.3">
      <c r="A38" s="22"/>
      <c r="B38" s="24"/>
      <c r="C38" s="22"/>
      <c r="D38" s="23"/>
      <c r="E38" s="24"/>
      <c r="F38" s="86"/>
      <c r="G38" s="25"/>
      <c r="H38" s="25"/>
    </row>
    <row r="39" spans="1:8" ht="78" x14ac:dyDescent="0.3">
      <c r="A39" s="17" t="s">
        <v>47</v>
      </c>
      <c r="B39" s="19"/>
      <c r="C39" s="19" t="s">
        <v>49</v>
      </c>
      <c r="D39" s="90" t="s">
        <v>212</v>
      </c>
      <c r="E39" s="19" t="s">
        <v>210</v>
      </c>
      <c r="F39" s="86"/>
      <c r="G39" s="25"/>
      <c r="H39" s="25">
        <f>H42</f>
        <v>277.05</v>
      </c>
    </row>
    <row r="40" spans="1:8" x14ac:dyDescent="0.3">
      <c r="A40" s="22"/>
      <c r="B40" s="24" t="s">
        <v>115</v>
      </c>
      <c r="C40" s="24">
        <v>1379</v>
      </c>
      <c r="D40" s="23" t="s">
        <v>213</v>
      </c>
      <c r="E40" s="24" t="s">
        <v>207</v>
      </c>
      <c r="F40" s="86">
        <v>57.12</v>
      </c>
      <c r="G40" s="25">
        <v>0.72</v>
      </c>
      <c r="H40" s="25">
        <f>ROUND(F40*G40,2)</f>
        <v>41.13</v>
      </c>
    </row>
    <row r="41" spans="1:8" ht="31.2" x14ac:dyDescent="0.3">
      <c r="A41" s="22"/>
      <c r="B41" s="24" t="s">
        <v>45</v>
      </c>
      <c r="C41" s="24">
        <v>88316</v>
      </c>
      <c r="D41" s="23" t="s">
        <v>179</v>
      </c>
      <c r="E41" s="24" t="s">
        <v>180</v>
      </c>
      <c r="F41" s="86">
        <v>12</v>
      </c>
      <c r="G41" s="25">
        <v>19.66</v>
      </c>
      <c r="H41" s="25">
        <f>ROUND(F41*G41,2)</f>
        <v>235.92</v>
      </c>
    </row>
    <row r="42" spans="1:8" x14ac:dyDescent="0.3">
      <c r="A42" s="87"/>
      <c r="B42" s="24"/>
      <c r="C42" s="87" t="s">
        <v>47</v>
      </c>
      <c r="D42" s="23" t="s">
        <v>181</v>
      </c>
      <c r="E42" s="24"/>
      <c r="F42" s="86"/>
      <c r="G42" s="25"/>
      <c r="H42" s="25">
        <f>SUM(H40:H41)</f>
        <v>277.05</v>
      </c>
    </row>
    <row r="43" spans="1:8" x14ac:dyDescent="0.3">
      <c r="A43" s="22"/>
      <c r="B43" s="24"/>
      <c r="C43" s="22"/>
      <c r="D43" s="23"/>
      <c r="E43" s="24"/>
      <c r="F43" s="86"/>
      <c r="G43" s="25"/>
      <c r="H43" s="25"/>
    </row>
    <row r="44" spans="1:8" ht="46.8" x14ac:dyDescent="0.3">
      <c r="A44" s="17" t="s">
        <v>52</v>
      </c>
      <c r="B44" s="19"/>
      <c r="C44" s="91" t="s">
        <v>54</v>
      </c>
      <c r="D44" s="88" t="s">
        <v>214</v>
      </c>
      <c r="E44" s="19" t="s">
        <v>210</v>
      </c>
      <c r="F44" s="86"/>
      <c r="G44" s="25"/>
      <c r="H44" s="25">
        <f>H48</f>
        <v>173.84</v>
      </c>
    </row>
    <row r="45" spans="1:8" ht="31.2" x14ac:dyDescent="0.3">
      <c r="A45" s="17"/>
      <c r="B45" s="24" t="s">
        <v>115</v>
      </c>
      <c r="C45" s="24">
        <v>370</v>
      </c>
      <c r="D45" s="23" t="s">
        <v>215</v>
      </c>
      <c r="E45" s="24" t="s">
        <v>216</v>
      </c>
      <c r="F45" s="86">
        <v>1.1000000000000001</v>
      </c>
      <c r="G45" s="25">
        <v>100</v>
      </c>
      <c r="H45" s="25">
        <f>ROUND(F45*G45,2)</f>
        <v>110</v>
      </c>
    </row>
    <row r="46" spans="1:8" ht="46.8" x14ac:dyDescent="0.3">
      <c r="A46" s="17"/>
      <c r="B46" s="24" t="s">
        <v>45</v>
      </c>
      <c r="C46" s="24">
        <v>97912</v>
      </c>
      <c r="D46" s="23" t="s">
        <v>217</v>
      </c>
      <c r="E46" s="24" t="s">
        <v>218</v>
      </c>
      <c r="F46" s="86">
        <v>11</v>
      </c>
      <c r="G46" s="25">
        <v>3.57</v>
      </c>
      <c r="H46" s="25">
        <f>ROUND(F46*G46,2)</f>
        <v>39.270000000000003</v>
      </c>
    </row>
    <row r="47" spans="1:8" ht="46.8" x14ac:dyDescent="0.3">
      <c r="A47" s="22"/>
      <c r="B47" s="24" t="s">
        <v>45</v>
      </c>
      <c r="C47" s="24">
        <v>93382</v>
      </c>
      <c r="D47" s="23" t="s">
        <v>261</v>
      </c>
      <c r="E47" s="24" t="s">
        <v>216</v>
      </c>
      <c r="F47" s="86">
        <v>1</v>
      </c>
      <c r="G47" s="25">
        <v>24.57</v>
      </c>
      <c r="H47" s="25">
        <f>ROUND(F47*G47,2)</f>
        <v>24.57</v>
      </c>
    </row>
    <row r="48" spans="1:8" x14ac:dyDescent="0.3">
      <c r="A48" s="87"/>
      <c r="B48" s="24"/>
      <c r="C48" s="87" t="s">
        <v>50</v>
      </c>
      <c r="D48" s="23" t="s">
        <v>181</v>
      </c>
      <c r="E48" s="24"/>
      <c r="F48" s="86"/>
      <c r="G48" s="25"/>
      <c r="H48" s="25">
        <f>SUM(H45:H47)</f>
        <v>173.84</v>
      </c>
    </row>
    <row r="49" spans="1:12" x14ac:dyDescent="0.3">
      <c r="A49" s="22"/>
      <c r="B49" s="24"/>
      <c r="C49" s="22"/>
      <c r="D49" s="23"/>
      <c r="E49" s="24"/>
      <c r="F49" s="86"/>
      <c r="G49" s="25"/>
      <c r="H49" s="25"/>
    </row>
    <row r="50" spans="1:12" ht="31.2" x14ac:dyDescent="0.3">
      <c r="A50" s="17" t="s">
        <v>55</v>
      </c>
      <c r="B50" s="19"/>
      <c r="C50" s="19" t="s">
        <v>57</v>
      </c>
      <c r="D50" s="88" t="s">
        <v>219</v>
      </c>
      <c r="E50" s="19" t="s">
        <v>210</v>
      </c>
      <c r="F50" s="86"/>
      <c r="G50" s="25"/>
      <c r="H50" s="25">
        <f>H52</f>
        <v>6.55</v>
      </c>
    </row>
    <row r="51" spans="1:12" ht="55.2" customHeight="1" x14ac:dyDescent="0.3">
      <c r="A51" s="22"/>
      <c r="B51" s="24" t="s">
        <v>45</v>
      </c>
      <c r="C51" s="24">
        <v>88316</v>
      </c>
      <c r="D51" s="23" t="s">
        <v>179</v>
      </c>
      <c r="E51" s="24" t="s">
        <v>180</v>
      </c>
      <c r="F51" s="86">
        <v>0.33333333333333331</v>
      </c>
      <c r="G51" s="25">
        <v>19.66</v>
      </c>
      <c r="H51" s="25">
        <f>ROUND(F51*G51,2)</f>
        <v>6.55</v>
      </c>
    </row>
    <row r="52" spans="1:12" ht="23.85" customHeight="1" x14ac:dyDescent="0.3">
      <c r="A52" s="87"/>
      <c r="B52" s="24"/>
      <c r="C52" s="87" t="s">
        <v>220</v>
      </c>
      <c r="D52" s="23" t="s">
        <v>181</v>
      </c>
      <c r="E52" s="24"/>
      <c r="F52" s="86"/>
      <c r="G52" s="25"/>
      <c r="H52" s="25">
        <f>SUM(H51)</f>
        <v>6.55</v>
      </c>
    </row>
    <row r="53" spans="1:12" x14ac:dyDescent="0.3">
      <c r="A53" s="22"/>
      <c r="B53" s="24"/>
      <c r="C53" s="22"/>
      <c r="D53" s="23"/>
      <c r="E53" s="24"/>
      <c r="F53" s="86"/>
      <c r="G53" s="25"/>
      <c r="H53" s="25"/>
    </row>
    <row r="54" spans="1:12" x14ac:dyDescent="0.3">
      <c r="A54" s="17" t="s">
        <v>60</v>
      </c>
      <c r="B54" s="19"/>
      <c r="C54" s="19" t="s">
        <v>62</v>
      </c>
      <c r="D54" s="88" t="s">
        <v>221</v>
      </c>
      <c r="E54" s="19" t="s">
        <v>203</v>
      </c>
      <c r="F54" s="86"/>
      <c r="G54" s="25"/>
      <c r="H54" s="25">
        <f>H57</f>
        <v>4.5999999999999996</v>
      </c>
    </row>
    <row r="55" spans="1:12" ht="48.6" customHeight="1" x14ac:dyDescent="0.3">
      <c r="A55" s="22"/>
      <c r="B55" s="24" t="s">
        <v>45</v>
      </c>
      <c r="C55" s="24">
        <v>88267</v>
      </c>
      <c r="D55" s="23" t="s">
        <v>222</v>
      </c>
      <c r="E55" s="24" t="s">
        <v>180</v>
      </c>
      <c r="F55" s="86">
        <v>0.1074</v>
      </c>
      <c r="G55" s="25">
        <v>23.23</v>
      </c>
      <c r="H55" s="25">
        <f>ROUND(F55*G55,2)</f>
        <v>2.4900000000000002</v>
      </c>
    </row>
    <row r="56" spans="1:12" ht="51.45" customHeight="1" x14ac:dyDescent="0.3">
      <c r="A56" s="22"/>
      <c r="B56" s="24" t="s">
        <v>45</v>
      </c>
      <c r="C56" s="24">
        <v>88316</v>
      </c>
      <c r="D56" s="23" t="s">
        <v>179</v>
      </c>
      <c r="E56" s="24" t="s">
        <v>180</v>
      </c>
      <c r="F56" s="86">
        <v>0.1074</v>
      </c>
      <c r="G56" s="25">
        <v>19.66</v>
      </c>
      <c r="H56" s="25">
        <f>ROUND(F56*G56,2)</f>
        <v>2.11</v>
      </c>
    </row>
    <row r="57" spans="1:12" x14ac:dyDescent="0.3">
      <c r="A57" s="87"/>
      <c r="B57" s="24"/>
      <c r="C57" s="87" t="s">
        <v>60</v>
      </c>
      <c r="D57" s="23" t="s">
        <v>181</v>
      </c>
      <c r="E57" s="24"/>
      <c r="F57" s="86"/>
      <c r="G57" s="25"/>
      <c r="H57" s="25">
        <f>SUM(H55:H56)</f>
        <v>4.5999999999999996</v>
      </c>
    </row>
    <row r="58" spans="1:12" x14ac:dyDescent="0.3">
      <c r="A58" s="22"/>
      <c r="B58" s="24"/>
      <c r="C58" s="22"/>
      <c r="D58" s="23"/>
      <c r="E58" s="24"/>
      <c r="F58" s="86"/>
      <c r="G58" s="25"/>
      <c r="H58" s="25"/>
    </row>
    <row r="59" spans="1:12" ht="93.6" x14ac:dyDescent="0.3">
      <c r="A59" s="92" t="s">
        <v>64</v>
      </c>
      <c r="B59" s="19"/>
      <c r="C59" s="91" t="s">
        <v>66</v>
      </c>
      <c r="D59" s="90" t="s">
        <v>223</v>
      </c>
      <c r="E59" s="19" t="s">
        <v>203</v>
      </c>
      <c r="F59" s="86"/>
      <c r="G59" s="25"/>
      <c r="H59" s="25">
        <f>H65</f>
        <v>36.839999999999996</v>
      </c>
    </row>
    <row r="60" spans="1:12" ht="46.8" x14ac:dyDescent="0.3">
      <c r="A60" s="22"/>
      <c r="B60" s="24" t="s">
        <v>115</v>
      </c>
      <c r="C60" s="24">
        <v>1109</v>
      </c>
      <c r="D60" s="23" t="s">
        <v>224</v>
      </c>
      <c r="E60" s="24" t="s">
        <v>203</v>
      </c>
      <c r="F60" s="86">
        <v>1.05</v>
      </c>
      <c r="G60" s="25">
        <v>26.96</v>
      </c>
      <c r="H60" s="25">
        <f>ROUND(F60*G60,2)</f>
        <v>28.31</v>
      </c>
      <c r="L60" s="93"/>
    </row>
    <row r="61" spans="1:12" ht="46.8" x14ac:dyDescent="0.3">
      <c r="A61" s="22"/>
      <c r="B61" s="24" t="s">
        <v>115</v>
      </c>
      <c r="C61" s="24">
        <v>142</v>
      </c>
      <c r="D61" s="23" t="s">
        <v>225</v>
      </c>
      <c r="E61" s="24" t="s">
        <v>226</v>
      </c>
      <c r="F61" s="86">
        <v>3.8E-3</v>
      </c>
      <c r="G61" s="25">
        <v>36.21</v>
      </c>
      <c r="H61" s="25">
        <f>ROUND(F61*G61,2)</f>
        <v>0.14000000000000001</v>
      </c>
    </row>
    <row r="62" spans="1:12" ht="31.2" x14ac:dyDescent="0.3">
      <c r="A62" s="22"/>
      <c r="B62" s="24" t="s">
        <v>115</v>
      </c>
      <c r="C62" s="24">
        <v>5104</v>
      </c>
      <c r="D62" s="23" t="s">
        <v>227</v>
      </c>
      <c r="E62" s="24" t="s">
        <v>207</v>
      </c>
      <c r="F62" s="86">
        <v>1.1999999999999999E-3</v>
      </c>
      <c r="G62" s="25">
        <v>63.07</v>
      </c>
      <c r="H62" s="25">
        <f>ROUND(F62*G62,2)</f>
        <v>0.08</v>
      </c>
    </row>
    <row r="63" spans="1:12" ht="31.2" x14ac:dyDescent="0.3">
      <c r="A63" s="22"/>
      <c r="B63" s="24" t="s">
        <v>45</v>
      </c>
      <c r="C63" s="24">
        <v>88316</v>
      </c>
      <c r="D63" s="23" t="s">
        <v>179</v>
      </c>
      <c r="E63" s="24" t="s">
        <v>180</v>
      </c>
      <c r="F63" s="86">
        <v>0.25</v>
      </c>
      <c r="G63" s="25">
        <v>19.66</v>
      </c>
      <c r="H63" s="25">
        <f>ROUND(F63*G63,2)</f>
        <v>4.92</v>
      </c>
    </row>
    <row r="64" spans="1:12" ht="31.2" x14ac:dyDescent="0.3">
      <c r="A64" s="22"/>
      <c r="B64" s="24" t="s">
        <v>45</v>
      </c>
      <c r="C64" s="24">
        <v>88323</v>
      </c>
      <c r="D64" s="23" t="s">
        <v>228</v>
      </c>
      <c r="E64" s="24" t="s">
        <v>180</v>
      </c>
      <c r="F64" s="86">
        <v>0.15</v>
      </c>
      <c r="G64" s="25">
        <v>22.61</v>
      </c>
      <c r="H64" s="25">
        <f>ROUND(F64*G64,2)</f>
        <v>3.39</v>
      </c>
    </row>
    <row r="65" spans="1:8" x14ac:dyDescent="0.3">
      <c r="A65" s="87"/>
      <c r="B65" s="24"/>
      <c r="C65" s="87" t="s">
        <v>64</v>
      </c>
      <c r="D65" s="23" t="s">
        <v>181</v>
      </c>
      <c r="E65" s="24"/>
      <c r="F65" s="86"/>
      <c r="G65" s="25"/>
      <c r="H65" s="25">
        <f>SUM(H60:H64)</f>
        <v>36.839999999999996</v>
      </c>
    </row>
    <row r="66" spans="1:8" x14ac:dyDescent="0.3">
      <c r="A66" s="22"/>
      <c r="B66" s="24"/>
      <c r="C66" s="22"/>
      <c r="D66" s="23"/>
      <c r="E66" s="24"/>
      <c r="F66" s="86"/>
      <c r="G66" s="25"/>
      <c r="H66" s="25"/>
    </row>
    <row r="67" spans="1:8" ht="31.2" x14ac:dyDescent="0.3">
      <c r="A67" s="17" t="s">
        <v>67</v>
      </c>
      <c r="B67" s="19"/>
      <c r="C67" s="19" t="s">
        <v>69</v>
      </c>
      <c r="D67" s="90" t="s">
        <v>229</v>
      </c>
      <c r="E67" s="19" t="s">
        <v>176</v>
      </c>
      <c r="F67" s="86"/>
      <c r="G67" s="25"/>
      <c r="H67" s="25">
        <f>H69</f>
        <v>13.76</v>
      </c>
    </row>
    <row r="68" spans="1:8" ht="31.2" x14ac:dyDescent="0.3">
      <c r="A68" s="22"/>
      <c r="B68" s="24" t="s">
        <v>45</v>
      </c>
      <c r="C68" s="24">
        <v>88316</v>
      </c>
      <c r="D68" s="23" t="s">
        <v>179</v>
      </c>
      <c r="E68" s="24" t="s">
        <v>180</v>
      </c>
      <c r="F68" s="86">
        <v>0.7</v>
      </c>
      <c r="G68" s="25">
        <v>19.66</v>
      </c>
      <c r="H68" s="25">
        <f>ROUND(F68*G68,2)</f>
        <v>13.76</v>
      </c>
    </row>
    <row r="69" spans="1:8" x14ac:dyDescent="0.3">
      <c r="A69" s="87"/>
      <c r="B69" s="24"/>
      <c r="C69" s="87" t="s">
        <v>67</v>
      </c>
      <c r="D69" s="23" t="s">
        <v>181</v>
      </c>
      <c r="E69" s="24"/>
      <c r="F69" s="86"/>
      <c r="G69" s="25"/>
      <c r="H69" s="25">
        <f>SUM(H68)</f>
        <v>13.76</v>
      </c>
    </row>
    <row r="70" spans="1:8" x14ac:dyDescent="0.3">
      <c r="A70" s="22"/>
      <c r="B70" s="24"/>
      <c r="C70" s="22"/>
      <c r="D70" s="23"/>
      <c r="E70" s="24"/>
      <c r="F70" s="86"/>
      <c r="G70" s="25"/>
      <c r="H70" s="25"/>
    </row>
    <row r="71" spans="1:8" ht="31.2" x14ac:dyDescent="0.3">
      <c r="A71" s="17" t="s">
        <v>70</v>
      </c>
      <c r="B71" s="19"/>
      <c r="C71" s="91" t="s">
        <v>72</v>
      </c>
      <c r="D71" s="88" t="s">
        <v>230</v>
      </c>
      <c r="E71" s="19" t="s">
        <v>176</v>
      </c>
      <c r="F71" s="86"/>
      <c r="G71" s="25"/>
      <c r="H71" s="25">
        <f>H74</f>
        <v>6.71</v>
      </c>
    </row>
    <row r="72" spans="1:8" x14ac:dyDescent="0.3">
      <c r="A72" s="94"/>
      <c r="B72" s="24" t="s">
        <v>115</v>
      </c>
      <c r="C72" s="95">
        <v>7304</v>
      </c>
      <c r="D72" s="96" t="s">
        <v>231</v>
      </c>
      <c r="E72" s="95" t="s">
        <v>232</v>
      </c>
      <c r="F72" s="97">
        <v>1.0460000000000001E-2</v>
      </c>
      <c r="G72" s="25">
        <v>68.78</v>
      </c>
      <c r="H72" s="25">
        <f>ROUND(F72*G72,2)</f>
        <v>0.72</v>
      </c>
    </row>
    <row r="73" spans="1:8" ht="31.2" x14ac:dyDescent="0.3">
      <c r="A73" s="94"/>
      <c r="B73" s="24" t="s">
        <v>45</v>
      </c>
      <c r="C73" s="95">
        <v>88312</v>
      </c>
      <c r="D73" s="96" t="s">
        <v>233</v>
      </c>
      <c r="E73" s="95" t="s">
        <v>180</v>
      </c>
      <c r="F73" s="97">
        <v>0.2185</v>
      </c>
      <c r="G73" s="25">
        <v>27.42</v>
      </c>
      <c r="H73" s="25">
        <f>ROUND(F73*G73,2)</f>
        <v>5.99</v>
      </c>
    </row>
    <row r="74" spans="1:8" x14ac:dyDescent="0.3">
      <c r="A74" s="87"/>
      <c r="B74" s="95"/>
      <c r="C74" s="87" t="s">
        <v>70</v>
      </c>
      <c r="D74" s="96" t="s">
        <v>181</v>
      </c>
      <c r="E74" s="95"/>
      <c r="F74" s="97"/>
      <c r="G74" s="98"/>
      <c r="H74" s="25">
        <f>SUM(H72:H73)</f>
        <v>6.71</v>
      </c>
    </row>
    <row r="75" spans="1:8" x14ac:dyDescent="0.3">
      <c r="A75" s="22"/>
      <c r="B75" s="24"/>
      <c r="C75" s="22"/>
      <c r="D75" s="89"/>
      <c r="E75" s="24"/>
      <c r="F75" s="86"/>
      <c r="G75" s="25"/>
      <c r="H75" s="25"/>
    </row>
    <row r="76" spans="1:8" x14ac:dyDescent="0.3">
      <c r="A76" s="17" t="s">
        <v>73</v>
      </c>
      <c r="B76" s="19"/>
      <c r="C76" s="91" t="s">
        <v>75</v>
      </c>
      <c r="D76" s="88" t="s">
        <v>234</v>
      </c>
      <c r="E76" s="19" t="s">
        <v>176</v>
      </c>
      <c r="F76" s="86"/>
      <c r="G76" s="25"/>
      <c r="H76" s="25">
        <f>H82</f>
        <v>34.07</v>
      </c>
    </row>
    <row r="77" spans="1:8" s="99" customFormat="1" ht="67.95" customHeight="1" x14ac:dyDescent="0.3">
      <c r="A77" s="94"/>
      <c r="B77" s="24" t="s">
        <v>45</v>
      </c>
      <c r="C77" s="95">
        <v>96543</v>
      </c>
      <c r="D77" s="96" t="s">
        <v>235</v>
      </c>
      <c r="E77" s="95" t="s">
        <v>207</v>
      </c>
      <c r="F77" s="97">
        <v>0.65575499999999998</v>
      </c>
      <c r="G77" s="25">
        <v>19.190000000000001</v>
      </c>
      <c r="H77" s="25">
        <f>ROUND(F77*G77,2)</f>
        <v>12.58</v>
      </c>
    </row>
    <row r="78" spans="1:8" s="99" customFormat="1" ht="46.8" x14ac:dyDescent="0.3">
      <c r="A78" s="94"/>
      <c r="B78" s="24" t="s">
        <v>45</v>
      </c>
      <c r="C78" s="95">
        <v>94975</v>
      </c>
      <c r="D78" s="96" t="s">
        <v>236</v>
      </c>
      <c r="E78" s="95" t="s">
        <v>210</v>
      </c>
      <c r="F78" s="97">
        <v>1.6393874999999999E-2</v>
      </c>
      <c r="G78" s="25">
        <v>486</v>
      </c>
      <c r="H78" s="25">
        <f>ROUND(F78*G78,2)</f>
        <v>7.97</v>
      </c>
    </row>
    <row r="79" spans="1:8" s="99" customFormat="1" ht="46.8" x14ac:dyDescent="0.3">
      <c r="A79" s="94"/>
      <c r="B79" s="24" t="s">
        <v>45</v>
      </c>
      <c r="C79" s="95">
        <v>97086</v>
      </c>
      <c r="D79" s="96" t="s">
        <v>237</v>
      </c>
      <c r="E79" s="95" t="s">
        <v>201</v>
      </c>
      <c r="F79" s="97">
        <v>6.8750000000000006E-2</v>
      </c>
      <c r="G79" s="25">
        <v>118.74</v>
      </c>
      <c r="H79" s="25">
        <f>ROUND(F79*G79,2)</f>
        <v>8.16</v>
      </c>
    </row>
    <row r="80" spans="1:8" s="99" customFormat="1" ht="31.2" x14ac:dyDescent="0.3">
      <c r="A80" s="94"/>
      <c r="B80" s="24" t="s">
        <v>45</v>
      </c>
      <c r="C80" s="95">
        <v>88309</v>
      </c>
      <c r="D80" s="96" t="s">
        <v>238</v>
      </c>
      <c r="E80" s="95" t="s">
        <v>180</v>
      </c>
      <c r="F80" s="97">
        <v>0.1</v>
      </c>
      <c r="G80" s="25">
        <v>24.1</v>
      </c>
      <c r="H80" s="25">
        <f>ROUND(F80*G80,2)</f>
        <v>2.41</v>
      </c>
    </row>
    <row r="81" spans="1:8" s="99" customFormat="1" ht="31.2" x14ac:dyDescent="0.3">
      <c r="A81" s="94"/>
      <c r="B81" s="24" t="s">
        <v>45</v>
      </c>
      <c r="C81" s="95">
        <v>88316</v>
      </c>
      <c r="D81" s="96" t="s">
        <v>179</v>
      </c>
      <c r="E81" s="95" t="s">
        <v>180</v>
      </c>
      <c r="F81" s="97">
        <v>0.15</v>
      </c>
      <c r="G81" s="25">
        <v>19.66</v>
      </c>
      <c r="H81" s="25">
        <f>ROUND(F81*G81,2)</f>
        <v>2.95</v>
      </c>
    </row>
    <row r="82" spans="1:8" s="99" customFormat="1" x14ac:dyDescent="0.3">
      <c r="A82" s="87"/>
      <c r="B82" s="95"/>
      <c r="C82" s="87" t="s">
        <v>70</v>
      </c>
      <c r="D82" s="96" t="s">
        <v>181</v>
      </c>
      <c r="E82" s="95"/>
      <c r="F82" s="97"/>
      <c r="G82" s="98"/>
      <c r="H82" s="25">
        <f>SUM(H77:H81)</f>
        <v>34.07</v>
      </c>
    </row>
    <row r="83" spans="1:8" x14ac:dyDescent="0.3">
      <c r="A83" s="22"/>
      <c r="B83" s="24"/>
      <c r="C83" s="22"/>
      <c r="D83" s="23"/>
      <c r="E83" s="24"/>
      <c r="F83" s="86"/>
      <c r="G83" s="25"/>
      <c r="H83" s="25"/>
    </row>
    <row r="84" spans="1:8" ht="46.8" x14ac:dyDescent="0.3">
      <c r="A84" s="17" t="s">
        <v>78</v>
      </c>
      <c r="B84" s="19"/>
      <c r="C84" s="19" t="s">
        <v>80</v>
      </c>
      <c r="D84" s="88" t="s">
        <v>239</v>
      </c>
      <c r="E84" s="19" t="s">
        <v>240</v>
      </c>
      <c r="F84" s="86"/>
      <c r="G84" s="25"/>
      <c r="H84" s="25">
        <f>H87</f>
        <v>1.6099999999999999</v>
      </c>
    </row>
    <row r="85" spans="1:8" ht="78" x14ac:dyDescent="0.3">
      <c r="A85" s="22"/>
      <c r="B85" s="24" t="s">
        <v>45</v>
      </c>
      <c r="C85" s="24">
        <v>91031</v>
      </c>
      <c r="D85" s="23" t="s">
        <v>241</v>
      </c>
      <c r="E85" s="24" t="s">
        <v>178</v>
      </c>
      <c r="F85" s="86">
        <v>5.7372346528973004E-3</v>
      </c>
      <c r="G85" s="25">
        <v>240.73</v>
      </c>
      <c r="H85" s="25">
        <f>ROUND(F85*G85,2)</f>
        <v>1.38</v>
      </c>
    </row>
    <row r="86" spans="1:8" ht="31.2" x14ac:dyDescent="0.3">
      <c r="A86" s="22"/>
      <c r="B86" s="24" t="s">
        <v>45</v>
      </c>
      <c r="C86" s="24">
        <v>88316</v>
      </c>
      <c r="D86" s="23" t="s">
        <v>179</v>
      </c>
      <c r="E86" s="24" t="s">
        <v>180</v>
      </c>
      <c r="F86" s="86">
        <v>1.1474469305794601E-2</v>
      </c>
      <c r="G86" s="25">
        <v>19.66</v>
      </c>
      <c r="H86" s="25">
        <f>ROUND(F86*G86,2)</f>
        <v>0.23</v>
      </c>
    </row>
    <row r="87" spans="1:8" x14ac:dyDescent="0.3">
      <c r="A87" s="87"/>
      <c r="B87" s="24"/>
      <c r="C87" s="87" t="s">
        <v>78</v>
      </c>
      <c r="D87" s="23" t="s">
        <v>181</v>
      </c>
      <c r="E87" s="24"/>
      <c r="F87" s="86"/>
      <c r="G87" s="25"/>
      <c r="H87" s="25">
        <f>SUM(H85:H86)</f>
        <v>1.6099999999999999</v>
      </c>
    </row>
    <row r="88" spans="1:8" x14ac:dyDescent="0.3">
      <c r="A88" s="22"/>
      <c r="B88" s="24"/>
      <c r="C88" s="22"/>
      <c r="D88" s="23"/>
      <c r="E88" s="24"/>
      <c r="F88" s="86"/>
      <c r="G88" s="25"/>
      <c r="H88" s="25"/>
    </row>
    <row r="89" spans="1:8" ht="46.8" x14ac:dyDescent="0.3">
      <c r="A89" s="17" t="s">
        <v>82</v>
      </c>
      <c r="B89" s="19"/>
      <c r="C89" s="19" t="s">
        <v>84</v>
      </c>
      <c r="D89" s="88" t="s">
        <v>242</v>
      </c>
      <c r="E89" s="19" t="s">
        <v>240</v>
      </c>
      <c r="F89" s="86"/>
      <c r="G89" s="25"/>
      <c r="H89" s="25">
        <f>H92</f>
        <v>5.37</v>
      </c>
    </row>
    <row r="90" spans="1:8" ht="93.6" x14ac:dyDescent="0.3">
      <c r="A90" s="22"/>
      <c r="B90" s="24" t="s">
        <v>45</v>
      </c>
      <c r="C90" s="24">
        <v>73467</v>
      </c>
      <c r="D90" s="23" t="s">
        <v>177</v>
      </c>
      <c r="E90" s="24" t="s">
        <v>178</v>
      </c>
      <c r="F90" s="86">
        <v>2.00803212851406E-2</v>
      </c>
      <c r="G90" s="25">
        <v>227.84</v>
      </c>
      <c r="H90" s="25">
        <f>ROUND(F90*G90,2)</f>
        <v>4.58</v>
      </c>
    </row>
    <row r="91" spans="1:8" ht="31.2" x14ac:dyDescent="0.3">
      <c r="A91" s="22"/>
      <c r="B91" s="24" t="s">
        <v>45</v>
      </c>
      <c r="C91" s="24">
        <v>88316</v>
      </c>
      <c r="D91" s="23" t="s">
        <v>179</v>
      </c>
      <c r="E91" s="24" t="s">
        <v>180</v>
      </c>
      <c r="F91" s="86">
        <v>4.0160642570281103E-2</v>
      </c>
      <c r="G91" s="25">
        <v>19.66</v>
      </c>
      <c r="H91" s="25">
        <f>ROUND(F91*G91,2)</f>
        <v>0.79</v>
      </c>
    </row>
    <row r="92" spans="1:8" x14ac:dyDescent="0.3">
      <c r="A92" s="87"/>
      <c r="B92" s="24"/>
      <c r="C92" s="87" t="s">
        <v>82</v>
      </c>
      <c r="D92" s="23" t="s">
        <v>181</v>
      </c>
      <c r="E92" s="24"/>
      <c r="F92" s="86"/>
      <c r="G92" s="25"/>
      <c r="H92" s="25">
        <f>SUM(H90:H91)</f>
        <v>5.37</v>
      </c>
    </row>
    <row r="93" spans="1:8" x14ac:dyDescent="0.3">
      <c r="A93" s="22"/>
      <c r="B93" s="24"/>
      <c r="C93" s="22"/>
      <c r="D93" s="23"/>
      <c r="E93" s="24"/>
      <c r="F93" s="86"/>
      <c r="G93" s="25"/>
      <c r="H93" s="25"/>
    </row>
    <row r="94" spans="1:8" ht="46.8" x14ac:dyDescent="0.3">
      <c r="A94" s="17" t="s">
        <v>85</v>
      </c>
      <c r="B94" s="19"/>
      <c r="C94" s="19" t="s">
        <v>87</v>
      </c>
      <c r="D94" s="88" t="s">
        <v>243</v>
      </c>
      <c r="E94" s="19" t="s">
        <v>240</v>
      </c>
      <c r="F94" s="86"/>
      <c r="G94" s="25"/>
      <c r="H94" s="25">
        <f>H97</f>
        <v>8.0400000000000009</v>
      </c>
    </row>
    <row r="95" spans="1:8" ht="93.6" x14ac:dyDescent="0.3">
      <c r="A95" s="22"/>
      <c r="B95" s="24" t="s">
        <v>45</v>
      </c>
      <c r="C95" s="24">
        <v>73467</v>
      </c>
      <c r="D95" s="23" t="s">
        <v>177</v>
      </c>
      <c r="E95" s="24" t="s">
        <v>178</v>
      </c>
      <c r="F95" s="86">
        <v>3.0120481927710802E-2</v>
      </c>
      <c r="G95" s="25">
        <v>227.84</v>
      </c>
      <c r="H95" s="25">
        <f>ROUND(F95*G95,2)</f>
        <v>6.86</v>
      </c>
    </row>
    <row r="96" spans="1:8" ht="31.2" x14ac:dyDescent="0.3">
      <c r="A96" s="22"/>
      <c r="B96" s="24" t="s">
        <v>45</v>
      </c>
      <c r="C96" s="24">
        <v>88316</v>
      </c>
      <c r="D96" s="23" t="s">
        <v>179</v>
      </c>
      <c r="E96" s="24" t="s">
        <v>180</v>
      </c>
      <c r="F96" s="86">
        <v>6.02409638554217E-2</v>
      </c>
      <c r="G96" s="25">
        <v>19.66</v>
      </c>
      <c r="H96" s="25">
        <f>ROUND(F96*G96,2)</f>
        <v>1.18</v>
      </c>
    </row>
    <row r="97" spans="1:12" x14ac:dyDescent="0.3">
      <c r="A97" s="87"/>
      <c r="B97" s="24"/>
      <c r="C97" s="87" t="s">
        <v>85</v>
      </c>
      <c r="D97" s="23" t="s">
        <v>181</v>
      </c>
      <c r="E97" s="24"/>
      <c r="F97" s="86"/>
      <c r="G97" s="25"/>
      <c r="H97" s="25">
        <f>SUM(H95:H96)</f>
        <v>8.0400000000000009</v>
      </c>
    </row>
    <row r="98" spans="1:12" x14ac:dyDescent="0.3">
      <c r="A98" s="1"/>
      <c r="B98" s="2"/>
      <c r="C98" s="1"/>
      <c r="E98" s="6"/>
      <c r="F98" s="100"/>
      <c r="G98" s="5"/>
      <c r="H98" s="5"/>
    </row>
    <row r="99" spans="1:12" x14ac:dyDescent="0.3">
      <c r="A99" s="1"/>
      <c r="B99" s="2"/>
      <c r="C99" s="1"/>
      <c r="D99" s="101"/>
      <c r="E99" s="6"/>
      <c r="F99" s="100"/>
      <c r="G99" s="5"/>
      <c r="H99" s="5"/>
      <c r="L99" s="93"/>
    </row>
    <row r="100" spans="1:12" x14ac:dyDescent="0.3">
      <c r="A100" s="1"/>
      <c r="B100" s="2"/>
      <c r="C100" s="1"/>
      <c r="D100" s="101"/>
      <c r="E100" s="6"/>
      <c r="F100" s="100"/>
      <c r="G100" s="5"/>
      <c r="H100" s="5"/>
    </row>
    <row r="101" spans="1:12" x14ac:dyDescent="0.3">
      <c r="A101" s="1"/>
      <c r="B101" s="2"/>
      <c r="C101" s="1"/>
      <c r="D101" s="101"/>
      <c r="E101" s="6"/>
      <c r="F101" s="100"/>
      <c r="G101" s="5"/>
      <c r="H101" s="5"/>
    </row>
    <row r="102" spans="1:12" x14ac:dyDescent="0.3">
      <c r="A102" s="1"/>
      <c r="B102" s="2"/>
      <c r="C102" s="1"/>
      <c r="D102" s="101"/>
      <c r="E102" s="6"/>
      <c r="F102" s="100"/>
      <c r="G102" s="5"/>
      <c r="H102" s="5"/>
    </row>
    <row r="103" spans="1:12" x14ac:dyDescent="0.3">
      <c r="A103" s="1"/>
      <c r="B103" s="2"/>
      <c r="C103" s="1"/>
      <c r="D103" s="101"/>
      <c r="E103" s="6"/>
      <c r="F103" s="100"/>
      <c r="G103" s="5"/>
      <c r="H103" s="5"/>
    </row>
    <row r="104" spans="1:12" x14ac:dyDescent="0.3">
      <c r="A104" s="1"/>
      <c r="B104" s="2"/>
      <c r="C104" s="1"/>
      <c r="E104" s="6"/>
      <c r="F104" s="100"/>
      <c r="G104" s="5"/>
      <c r="H104" s="5"/>
    </row>
    <row r="105" spans="1:12" x14ac:dyDescent="0.3">
      <c r="A105" s="1"/>
      <c r="B105" s="2"/>
      <c r="C105" s="1"/>
      <c r="E105" s="6"/>
      <c r="F105" s="100"/>
      <c r="G105" s="5"/>
      <c r="H105" s="5"/>
    </row>
    <row r="106" spans="1:12" x14ac:dyDescent="0.3">
      <c r="A106" s="1"/>
      <c r="B106" s="2"/>
      <c r="C106" s="1"/>
      <c r="E106" s="6"/>
      <c r="F106" s="100"/>
      <c r="G106" s="5"/>
      <c r="H106" s="5"/>
    </row>
    <row r="107" spans="1:12" x14ac:dyDescent="0.3">
      <c r="A107" s="1"/>
      <c r="B107" s="2"/>
      <c r="C107" s="1"/>
      <c r="E107" s="6"/>
      <c r="F107" s="100"/>
      <c r="G107" s="5"/>
      <c r="H107" s="5"/>
    </row>
    <row r="108" spans="1:12" x14ac:dyDescent="0.3">
      <c r="A108" s="1"/>
      <c r="B108" s="2"/>
      <c r="C108" s="1"/>
      <c r="E108" s="6"/>
      <c r="F108" s="100"/>
      <c r="G108" s="5"/>
      <c r="H108" s="5"/>
    </row>
    <row r="109" spans="1:12" x14ac:dyDescent="0.3">
      <c r="A109" s="1"/>
      <c r="B109" s="2"/>
      <c r="C109" s="1"/>
      <c r="E109" s="6"/>
      <c r="F109" s="100"/>
      <c r="G109" s="5"/>
      <c r="H109" s="5"/>
    </row>
    <row r="110" spans="1:12" x14ac:dyDescent="0.3">
      <c r="A110" s="1"/>
      <c r="B110" s="2"/>
      <c r="C110" s="1"/>
      <c r="E110" s="6"/>
      <c r="F110" s="100"/>
      <c r="G110" s="5"/>
      <c r="H110" s="5"/>
    </row>
    <row r="111" spans="1:12" x14ac:dyDescent="0.3">
      <c r="A111" s="1"/>
      <c r="B111" s="2"/>
      <c r="C111" s="1"/>
      <c r="E111" s="6"/>
      <c r="F111" s="100"/>
      <c r="G111" s="5"/>
      <c r="H111" s="5"/>
    </row>
    <row r="112" spans="1:12" x14ac:dyDescent="0.3">
      <c r="A112" s="1"/>
      <c r="B112" s="2"/>
      <c r="C112" s="1"/>
      <c r="E112" s="6"/>
      <c r="F112" s="100"/>
      <c r="G112" s="5"/>
      <c r="H112" s="5"/>
    </row>
    <row r="113" spans="1:8" x14ac:dyDescent="0.3">
      <c r="A113" s="1"/>
      <c r="B113" s="2"/>
      <c r="C113" s="1"/>
      <c r="E113" s="6"/>
      <c r="F113" s="100"/>
      <c r="G113" s="5"/>
      <c r="H113" s="5"/>
    </row>
    <row r="114" spans="1:8" x14ac:dyDescent="0.3">
      <c r="A114" s="1"/>
      <c r="B114" s="2"/>
      <c r="C114" s="1"/>
      <c r="E114" s="6"/>
      <c r="F114" s="100"/>
      <c r="G114" s="5"/>
      <c r="H114" s="5"/>
    </row>
    <row r="115" spans="1:8" x14ac:dyDescent="0.3">
      <c r="A115" s="1"/>
      <c r="B115" s="2"/>
      <c r="C115" s="1"/>
      <c r="E115" s="6"/>
      <c r="F115" s="100"/>
      <c r="G115" s="5"/>
      <c r="H115" s="5"/>
    </row>
    <row r="116" spans="1:8" x14ac:dyDescent="0.3">
      <c r="A116" s="1"/>
      <c r="B116" s="2"/>
      <c r="C116" s="1"/>
      <c r="E116" s="6"/>
      <c r="F116" s="100"/>
      <c r="G116" s="5"/>
      <c r="H116" s="5"/>
    </row>
    <row r="117" spans="1:8" x14ac:dyDescent="0.3">
      <c r="A117" s="1"/>
      <c r="B117" s="2"/>
      <c r="C117" s="1"/>
      <c r="E117" s="6"/>
      <c r="F117" s="100"/>
      <c r="G117" s="5"/>
      <c r="H117" s="5"/>
    </row>
    <row r="118" spans="1:8" x14ac:dyDescent="0.3">
      <c r="A118" s="1"/>
      <c r="B118" s="2"/>
      <c r="C118" s="1"/>
      <c r="E118" s="6"/>
      <c r="F118" s="100"/>
      <c r="G118" s="5"/>
      <c r="H118" s="5"/>
    </row>
    <row r="119" spans="1:8" x14ac:dyDescent="0.3">
      <c r="A119" s="1"/>
      <c r="B119" s="2"/>
      <c r="C119" s="1"/>
      <c r="E119" s="6"/>
      <c r="F119" s="100"/>
      <c r="G119" s="5"/>
      <c r="H119" s="5"/>
    </row>
    <row r="120" spans="1:8" x14ac:dyDescent="0.3">
      <c r="A120" s="1"/>
      <c r="B120" s="2"/>
      <c r="C120" s="1"/>
      <c r="E120" s="6"/>
      <c r="F120" s="100"/>
      <c r="G120" s="5"/>
      <c r="H120" s="5"/>
    </row>
    <row r="121" spans="1:8" x14ac:dyDescent="0.3">
      <c r="A121" s="1"/>
      <c r="B121" s="2"/>
      <c r="C121" s="1"/>
      <c r="E121" s="6"/>
      <c r="F121" s="100"/>
      <c r="G121" s="5"/>
      <c r="H121" s="5"/>
    </row>
    <row r="122" spans="1:8" x14ac:dyDescent="0.3">
      <c r="A122" s="1"/>
      <c r="B122" s="2"/>
      <c r="C122" s="1"/>
      <c r="E122" s="6"/>
      <c r="F122" s="100"/>
      <c r="G122" s="5"/>
      <c r="H122" s="5"/>
    </row>
    <row r="123" spans="1:8" x14ac:dyDescent="0.3">
      <c r="A123" s="1"/>
      <c r="B123" s="2"/>
      <c r="C123" s="1"/>
      <c r="E123" s="6"/>
      <c r="F123" s="100"/>
      <c r="G123" s="5"/>
      <c r="H123" s="5"/>
    </row>
    <row r="124" spans="1:8" x14ac:dyDescent="0.3">
      <c r="A124" s="1"/>
      <c r="B124" s="2"/>
      <c r="C124" s="1"/>
      <c r="E124" s="6"/>
      <c r="F124" s="100"/>
      <c r="G124" s="5"/>
      <c r="H124" s="5"/>
    </row>
    <row r="125" spans="1:8" x14ac:dyDescent="0.3">
      <c r="A125" s="1"/>
      <c r="B125" s="2"/>
      <c r="C125" s="1"/>
      <c r="E125" s="6"/>
      <c r="F125" s="100"/>
      <c r="G125" s="5"/>
      <c r="H125" s="5"/>
    </row>
    <row r="126" spans="1:8" x14ac:dyDescent="0.3">
      <c r="A126" s="1"/>
      <c r="B126" s="2"/>
      <c r="C126" s="1"/>
      <c r="E126" s="6"/>
      <c r="F126" s="100"/>
      <c r="G126" s="5"/>
      <c r="H126" s="5"/>
    </row>
    <row r="127" spans="1:8" x14ac:dyDescent="0.3">
      <c r="A127" s="1"/>
      <c r="B127" s="2"/>
      <c r="C127" s="1"/>
      <c r="E127" s="6"/>
      <c r="F127" s="100"/>
      <c r="G127" s="5"/>
      <c r="H127" s="5"/>
    </row>
    <row r="128" spans="1:8" x14ac:dyDescent="0.3">
      <c r="A128" s="1"/>
      <c r="B128" s="2"/>
      <c r="C128" s="1"/>
      <c r="E128" s="6"/>
      <c r="F128" s="100"/>
      <c r="G128" s="5"/>
      <c r="H128" s="5"/>
    </row>
    <row r="129" spans="1:8" x14ac:dyDescent="0.3">
      <c r="A129" s="1"/>
      <c r="B129" s="2"/>
      <c r="C129" s="1"/>
      <c r="E129" s="6"/>
      <c r="F129" s="100"/>
      <c r="G129" s="5"/>
      <c r="H129" s="5"/>
    </row>
    <row r="130" spans="1:8" x14ac:dyDescent="0.3">
      <c r="A130" s="1"/>
      <c r="B130" s="2"/>
      <c r="C130" s="1"/>
      <c r="E130" s="6"/>
      <c r="F130" s="100"/>
      <c r="G130" s="5"/>
      <c r="H130" s="5"/>
    </row>
    <row r="131" spans="1:8" x14ac:dyDescent="0.3">
      <c r="A131" s="1"/>
      <c r="B131" s="2"/>
      <c r="C131" s="1"/>
      <c r="E131" s="6"/>
      <c r="F131" s="100"/>
      <c r="G131" s="5"/>
      <c r="H131" s="5"/>
    </row>
    <row r="132" spans="1:8" x14ac:dyDescent="0.3">
      <c r="A132" s="1"/>
      <c r="B132" s="2"/>
      <c r="C132" s="1"/>
      <c r="E132" s="6"/>
      <c r="F132" s="100"/>
      <c r="G132" s="5"/>
      <c r="H132" s="5"/>
    </row>
    <row r="133" spans="1:8" x14ac:dyDescent="0.3">
      <c r="A133" s="1"/>
      <c r="B133" s="2"/>
      <c r="C133" s="1"/>
      <c r="E133" s="6"/>
      <c r="F133" s="100"/>
      <c r="G133" s="5"/>
      <c r="H133" s="5"/>
    </row>
    <row r="134" spans="1:8" x14ac:dyDescent="0.3">
      <c r="A134" s="1"/>
      <c r="B134" s="2"/>
      <c r="C134" s="1"/>
      <c r="E134" s="6"/>
      <c r="F134" s="100"/>
      <c r="G134" s="5"/>
      <c r="H134" s="5"/>
    </row>
    <row r="135" spans="1:8" x14ac:dyDescent="0.3">
      <c r="A135" s="1"/>
      <c r="B135" s="2"/>
      <c r="C135" s="1"/>
      <c r="E135" s="6"/>
      <c r="F135" s="100"/>
      <c r="G135" s="5"/>
      <c r="H135" s="5"/>
    </row>
    <row r="136" spans="1:8" x14ac:dyDescent="0.3">
      <c r="A136" s="1"/>
      <c r="B136" s="2"/>
      <c r="C136" s="1"/>
      <c r="E136" s="6"/>
      <c r="F136" s="100"/>
      <c r="G136" s="5"/>
      <c r="H136" s="5"/>
    </row>
    <row r="137" spans="1:8" x14ac:dyDescent="0.3">
      <c r="A137" s="1"/>
      <c r="B137" s="2"/>
      <c r="C137" s="1"/>
      <c r="E137" s="6"/>
      <c r="F137" s="100"/>
      <c r="G137" s="5"/>
      <c r="H137" s="5"/>
    </row>
    <row r="138" spans="1:8" x14ac:dyDescent="0.3">
      <c r="A138" s="1"/>
      <c r="B138" s="2"/>
      <c r="C138" s="1"/>
      <c r="E138" s="6"/>
      <c r="F138" s="100"/>
      <c r="G138" s="5"/>
      <c r="H138" s="5"/>
    </row>
    <row r="139" spans="1:8" x14ac:dyDescent="0.3">
      <c r="A139" s="1"/>
      <c r="B139" s="2"/>
      <c r="C139" s="1"/>
      <c r="E139" s="6"/>
      <c r="F139" s="100"/>
      <c r="G139" s="5"/>
      <c r="H139" s="5"/>
    </row>
    <row r="140" spans="1:8" x14ac:dyDescent="0.3">
      <c r="A140" s="1"/>
      <c r="B140" s="2"/>
      <c r="C140" s="1"/>
      <c r="E140" s="6"/>
      <c r="F140" s="100"/>
      <c r="G140" s="5"/>
      <c r="H140" s="5"/>
    </row>
    <row r="141" spans="1:8" x14ac:dyDescent="0.3">
      <c r="A141" s="1"/>
      <c r="B141" s="2"/>
      <c r="C141" s="1"/>
      <c r="E141" s="6"/>
      <c r="F141" s="100"/>
      <c r="G141" s="5"/>
      <c r="H141" s="5"/>
    </row>
    <row r="142" spans="1:8" x14ac:dyDescent="0.3">
      <c r="A142" s="1"/>
      <c r="B142" s="2"/>
      <c r="C142" s="1"/>
      <c r="E142" s="6"/>
      <c r="F142" s="100"/>
      <c r="G142" s="5"/>
      <c r="H142" s="5"/>
    </row>
    <row r="143" spans="1:8" x14ac:dyDescent="0.3">
      <c r="A143" s="1"/>
      <c r="B143" s="2"/>
      <c r="C143" s="1"/>
      <c r="E143" s="6"/>
      <c r="F143" s="100"/>
      <c r="G143" s="5"/>
      <c r="H143" s="5"/>
    </row>
    <row r="144" spans="1:8" x14ac:dyDescent="0.3">
      <c r="A144" s="1"/>
      <c r="B144" s="2"/>
      <c r="C144" s="1"/>
      <c r="E144" s="6"/>
      <c r="F144" s="100"/>
      <c r="G144" s="5"/>
      <c r="H144" s="5"/>
    </row>
    <row r="145" spans="1:8" x14ac:dyDescent="0.3">
      <c r="A145" s="1"/>
      <c r="B145" s="2"/>
      <c r="C145" s="1"/>
      <c r="E145" s="6"/>
      <c r="F145" s="100"/>
      <c r="G145" s="5"/>
      <c r="H145" s="5"/>
    </row>
    <row r="146" spans="1:8" x14ac:dyDescent="0.3">
      <c r="A146" s="1"/>
      <c r="B146" s="2"/>
      <c r="C146" s="1"/>
      <c r="E146" s="6"/>
      <c r="F146" s="100"/>
      <c r="G146" s="5"/>
      <c r="H146" s="5"/>
    </row>
    <row r="147" spans="1:8" x14ac:dyDescent="0.3">
      <c r="A147" s="1"/>
      <c r="B147" s="2"/>
      <c r="C147" s="1"/>
      <c r="E147" s="6"/>
      <c r="F147" s="100"/>
      <c r="G147" s="5"/>
      <c r="H147" s="5"/>
    </row>
    <row r="148" spans="1:8" x14ac:dyDescent="0.3">
      <c r="A148" s="1"/>
      <c r="B148" s="2"/>
      <c r="C148" s="1"/>
      <c r="E148" s="6"/>
      <c r="F148" s="100"/>
      <c r="G148" s="5"/>
      <c r="H148" s="5"/>
    </row>
    <row r="149" spans="1:8" x14ac:dyDescent="0.3">
      <c r="A149" s="1"/>
      <c r="B149" s="2"/>
      <c r="C149" s="1"/>
      <c r="E149" s="6"/>
      <c r="F149" s="100"/>
      <c r="G149" s="5"/>
      <c r="H149" s="5"/>
    </row>
    <row r="150" spans="1:8" x14ac:dyDescent="0.3">
      <c r="A150" s="1"/>
      <c r="B150" s="2"/>
      <c r="C150" s="1"/>
      <c r="E150" s="6"/>
      <c r="F150" s="100"/>
      <c r="G150" s="5"/>
      <c r="H150" s="5"/>
    </row>
    <row r="151" spans="1:8" x14ac:dyDescent="0.3">
      <c r="A151" s="1"/>
      <c r="B151" s="2"/>
      <c r="C151" s="1"/>
      <c r="E151" s="6"/>
      <c r="F151" s="100"/>
      <c r="G151" s="5"/>
      <c r="H151" s="5"/>
    </row>
    <row r="152" spans="1:8" x14ac:dyDescent="0.3">
      <c r="A152" s="1"/>
      <c r="B152" s="2"/>
      <c r="C152" s="1"/>
      <c r="E152" s="6"/>
      <c r="F152" s="100"/>
      <c r="G152" s="5"/>
      <c r="H152" s="5"/>
    </row>
    <row r="153" spans="1:8" x14ac:dyDescent="0.3">
      <c r="A153" s="1"/>
      <c r="B153" s="2"/>
      <c r="C153" s="1"/>
      <c r="E153" s="6"/>
      <c r="F153" s="100"/>
      <c r="G153" s="5"/>
      <c r="H153" s="5"/>
    </row>
    <row r="154" spans="1:8" x14ac:dyDescent="0.3">
      <c r="A154" s="1"/>
      <c r="B154" s="2"/>
      <c r="C154" s="1"/>
      <c r="E154" s="6"/>
      <c r="F154" s="100"/>
      <c r="G154" s="5"/>
      <c r="H154" s="5"/>
    </row>
    <row r="155" spans="1:8" x14ac:dyDescent="0.3">
      <c r="A155" s="1"/>
      <c r="B155" s="2"/>
      <c r="C155" s="1"/>
      <c r="E155" s="6"/>
      <c r="F155" s="100"/>
      <c r="G155" s="5"/>
      <c r="H155" s="5"/>
    </row>
    <row r="156" spans="1:8" x14ac:dyDescent="0.3">
      <c r="A156" s="1"/>
      <c r="B156" s="2"/>
      <c r="C156" s="1"/>
      <c r="E156" s="6"/>
      <c r="F156" s="100"/>
      <c r="G156" s="5"/>
      <c r="H156" s="5"/>
    </row>
    <row r="157" spans="1:8" x14ac:dyDescent="0.3">
      <c r="A157" s="1"/>
      <c r="B157" s="2"/>
      <c r="C157" s="1"/>
      <c r="E157" s="6"/>
      <c r="F157" s="100"/>
      <c r="G157" s="5"/>
      <c r="H157" s="5"/>
    </row>
    <row r="158" spans="1:8" x14ac:dyDescent="0.3">
      <c r="A158" s="1"/>
      <c r="B158" s="2"/>
      <c r="C158" s="1"/>
      <c r="E158" s="6"/>
      <c r="F158" s="100"/>
      <c r="G158" s="5"/>
      <c r="H158" s="5"/>
    </row>
    <row r="159" spans="1:8" x14ac:dyDescent="0.3">
      <c r="A159" s="1"/>
      <c r="B159" s="2"/>
      <c r="C159" s="1"/>
      <c r="E159" s="6"/>
      <c r="F159" s="100"/>
      <c r="G159" s="5"/>
      <c r="H159" s="5"/>
    </row>
    <row r="160" spans="1:8" x14ac:dyDescent="0.3">
      <c r="A160" s="1"/>
      <c r="B160" s="2"/>
      <c r="C160" s="1"/>
      <c r="E160" s="6"/>
      <c r="F160" s="100"/>
      <c r="G160" s="5"/>
      <c r="H160" s="5"/>
    </row>
    <row r="161" spans="1:8" x14ac:dyDescent="0.3">
      <c r="A161" s="1"/>
      <c r="B161" s="2"/>
      <c r="C161" s="1"/>
      <c r="E161" s="6"/>
      <c r="F161" s="100"/>
      <c r="G161" s="5"/>
      <c r="H161" s="5"/>
    </row>
    <row r="162" spans="1:8" x14ac:dyDescent="0.3">
      <c r="A162" s="1"/>
      <c r="B162" s="2"/>
      <c r="C162" s="1"/>
      <c r="E162" s="6"/>
      <c r="F162" s="100"/>
      <c r="G162" s="5"/>
      <c r="H162" s="5"/>
    </row>
    <row r="163" spans="1:8" x14ac:dyDescent="0.3">
      <c r="A163" s="1"/>
      <c r="B163" s="2"/>
      <c r="C163" s="1"/>
      <c r="E163" s="6"/>
      <c r="F163" s="100"/>
      <c r="G163" s="5"/>
      <c r="H163" s="5"/>
    </row>
    <row r="164" spans="1:8" x14ac:dyDescent="0.3">
      <c r="A164" s="1"/>
      <c r="B164" s="2"/>
      <c r="C164" s="1"/>
      <c r="E164" s="6"/>
      <c r="F164" s="100"/>
      <c r="G164" s="5"/>
      <c r="H164" s="5"/>
    </row>
    <row r="165" spans="1:8" x14ac:dyDescent="0.3">
      <c r="A165" s="1"/>
      <c r="B165" s="2"/>
      <c r="C165" s="1"/>
      <c r="E165" s="6"/>
      <c r="F165" s="100"/>
      <c r="G165" s="5"/>
      <c r="H165" s="5"/>
    </row>
    <row r="166" spans="1:8" x14ac:dyDescent="0.3">
      <c r="A166" s="1"/>
      <c r="B166" s="2"/>
      <c r="C166" s="1"/>
      <c r="E166" s="6"/>
      <c r="F166" s="100"/>
      <c r="G166" s="5"/>
      <c r="H166" s="5"/>
    </row>
    <row r="167" spans="1:8" x14ac:dyDescent="0.3">
      <c r="A167" s="1"/>
      <c r="B167" s="2"/>
      <c r="C167" s="1"/>
      <c r="E167" s="6"/>
      <c r="F167" s="100"/>
      <c r="G167" s="5"/>
      <c r="H167" s="5"/>
    </row>
    <row r="168" spans="1:8" x14ac:dyDescent="0.3">
      <c r="A168" s="1"/>
      <c r="B168" s="2"/>
      <c r="C168" s="1"/>
      <c r="E168" s="6"/>
      <c r="F168" s="100"/>
      <c r="G168" s="5"/>
      <c r="H168" s="5"/>
    </row>
    <row r="169" spans="1:8" x14ac:dyDescent="0.3">
      <c r="A169" s="1"/>
      <c r="B169" s="2"/>
      <c r="C169" s="1"/>
      <c r="E169" s="6"/>
      <c r="F169" s="100"/>
      <c r="G169" s="5"/>
      <c r="H169" s="5"/>
    </row>
    <row r="170" spans="1:8" x14ac:dyDescent="0.3">
      <c r="A170" s="1"/>
      <c r="B170" s="2"/>
      <c r="C170" s="1"/>
      <c r="E170" s="6"/>
      <c r="F170" s="100"/>
      <c r="G170" s="5"/>
      <c r="H170" s="5"/>
    </row>
    <row r="171" spans="1:8" x14ac:dyDescent="0.3">
      <c r="A171" s="1"/>
      <c r="B171" s="2"/>
      <c r="C171" s="1"/>
      <c r="E171" s="6"/>
      <c r="F171" s="100"/>
      <c r="G171" s="5"/>
      <c r="H171" s="5"/>
    </row>
    <row r="172" spans="1:8" x14ac:dyDescent="0.3">
      <c r="A172" s="1"/>
      <c r="B172" s="2"/>
      <c r="C172" s="1"/>
      <c r="E172" s="6"/>
      <c r="F172" s="100"/>
      <c r="G172" s="5"/>
      <c r="H172" s="5"/>
    </row>
    <row r="173" spans="1:8" x14ac:dyDescent="0.3">
      <c r="A173" s="1"/>
      <c r="B173" s="2"/>
      <c r="C173" s="1"/>
      <c r="E173" s="6"/>
      <c r="F173" s="100"/>
      <c r="G173" s="5"/>
      <c r="H173" s="5"/>
    </row>
    <row r="174" spans="1:8" x14ac:dyDescent="0.3">
      <c r="A174" s="1"/>
      <c r="B174" s="2"/>
      <c r="C174" s="1"/>
      <c r="E174" s="6"/>
      <c r="F174" s="100"/>
      <c r="G174" s="5"/>
      <c r="H174" s="5"/>
    </row>
    <row r="175" spans="1:8" x14ac:dyDescent="0.3">
      <c r="A175" s="1"/>
      <c r="B175" s="2"/>
      <c r="C175" s="1"/>
      <c r="E175" s="6"/>
      <c r="F175" s="100"/>
      <c r="G175" s="5"/>
      <c r="H175" s="5"/>
    </row>
    <row r="176" spans="1:8" x14ac:dyDescent="0.3">
      <c r="A176" s="1"/>
      <c r="B176" s="2"/>
      <c r="C176" s="1"/>
      <c r="E176" s="6"/>
      <c r="F176" s="100"/>
      <c r="G176" s="5"/>
      <c r="H176" s="5"/>
    </row>
    <row r="177" spans="1:8" x14ac:dyDescent="0.3">
      <c r="A177" s="1"/>
      <c r="B177" s="2"/>
      <c r="C177" s="1"/>
      <c r="E177" s="6"/>
      <c r="F177" s="100"/>
      <c r="G177" s="5"/>
      <c r="H177" s="5"/>
    </row>
    <row r="178" spans="1:8" x14ac:dyDescent="0.3">
      <c r="A178" s="1"/>
      <c r="B178" s="2"/>
      <c r="C178" s="1"/>
      <c r="E178" s="6"/>
      <c r="F178" s="100"/>
      <c r="G178" s="5"/>
      <c r="H178" s="5"/>
    </row>
    <row r="179" spans="1:8" x14ac:dyDescent="0.3">
      <c r="A179" s="1"/>
      <c r="B179" s="2"/>
      <c r="C179" s="1"/>
      <c r="E179" s="6"/>
      <c r="F179" s="100"/>
      <c r="G179" s="5"/>
      <c r="H179" s="5"/>
    </row>
    <row r="180" spans="1:8" x14ac:dyDescent="0.3">
      <c r="A180" s="1"/>
      <c r="B180" s="2"/>
      <c r="C180" s="1"/>
      <c r="E180" s="6"/>
      <c r="F180" s="100"/>
      <c r="G180" s="5"/>
      <c r="H180" s="5"/>
    </row>
    <row r="181" spans="1:8" x14ac:dyDescent="0.3">
      <c r="A181" s="1"/>
      <c r="B181" s="2"/>
      <c r="C181" s="1"/>
      <c r="E181" s="6"/>
      <c r="F181" s="100"/>
      <c r="G181" s="5"/>
      <c r="H181" s="5"/>
    </row>
    <row r="182" spans="1:8" x14ac:dyDescent="0.3">
      <c r="A182" s="1"/>
      <c r="B182" s="2"/>
      <c r="C182" s="1"/>
      <c r="E182" s="6"/>
      <c r="F182" s="100"/>
      <c r="G182" s="5"/>
      <c r="H182" s="5"/>
    </row>
    <row r="183" spans="1:8" x14ac:dyDescent="0.3">
      <c r="A183" s="1"/>
      <c r="B183" s="2"/>
      <c r="C183" s="1"/>
      <c r="E183" s="6"/>
      <c r="F183" s="100"/>
      <c r="G183" s="5"/>
      <c r="H183" s="5"/>
    </row>
    <row r="184" spans="1:8" x14ac:dyDescent="0.3">
      <c r="A184" s="1"/>
      <c r="B184" s="2"/>
      <c r="C184" s="1"/>
      <c r="E184" s="6"/>
      <c r="F184" s="100"/>
      <c r="G184" s="5"/>
      <c r="H184" s="5"/>
    </row>
    <row r="185" spans="1:8" x14ac:dyDescent="0.3">
      <c r="A185" s="1"/>
      <c r="B185" s="2"/>
      <c r="C185" s="1"/>
      <c r="E185" s="6"/>
      <c r="F185" s="100"/>
      <c r="G185" s="5"/>
      <c r="H185" s="5"/>
    </row>
    <row r="186" spans="1:8" x14ac:dyDescent="0.3">
      <c r="A186" s="1"/>
      <c r="B186" s="2"/>
      <c r="C186" s="1"/>
      <c r="E186" s="6"/>
      <c r="F186" s="100"/>
      <c r="G186" s="5"/>
      <c r="H186" s="5"/>
    </row>
    <row r="187" spans="1:8" x14ac:dyDescent="0.3">
      <c r="A187" s="1"/>
      <c r="B187" s="2"/>
      <c r="C187" s="1"/>
      <c r="E187" s="6"/>
      <c r="F187" s="100"/>
      <c r="G187" s="5"/>
      <c r="H187" s="5"/>
    </row>
    <row r="188" spans="1:8" x14ac:dyDescent="0.3">
      <c r="A188" s="1"/>
      <c r="B188" s="2"/>
      <c r="C188" s="1"/>
      <c r="E188" s="6"/>
      <c r="F188" s="100"/>
      <c r="G188" s="5"/>
      <c r="H188" s="5"/>
    </row>
    <row r="189" spans="1:8" x14ac:dyDescent="0.3">
      <c r="A189" s="1"/>
      <c r="B189" s="2"/>
      <c r="C189" s="1"/>
      <c r="E189" s="6"/>
      <c r="F189" s="100"/>
      <c r="G189" s="5"/>
      <c r="H189" s="5"/>
    </row>
    <row r="190" spans="1:8" x14ac:dyDescent="0.3">
      <c r="A190" s="1"/>
      <c r="B190" s="2"/>
      <c r="C190" s="1"/>
      <c r="E190" s="6"/>
      <c r="F190" s="100"/>
      <c r="G190" s="5"/>
      <c r="H190" s="5"/>
    </row>
    <row r="191" spans="1:8" x14ac:dyDescent="0.3">
      <c r="A191" s="1"/>
      <c r="B191" s="2"/>
      <c r="C191" s="1"/>
      <c r="E191" s="6"/>
      <c r="F191" s="100"/>
      <c r="G191" s="5"/>
      <c r="H191" s="5"/>
    </row>
    <row r="192" spans="1:8" x14ac:dyDescent="0.3">
      <c r="A192" s="1"/>
      <c r="B192" s="2"/>
      <c r="C192" s="1"/>
      <c r="E192" s="6"/>
      <c r="F192" s="100"/>
      <c r="G192" s="5"/>
      <c r="H192" s="5"/>
    </row>
    <row r="193" spans="1:8" x14ac:dyDescent="0.3">
      <c r="A193" s="1"/>
      <c r="B193" s="2"/>
      <c r="C193" s="1"/>
      <c r="E193" s="6"/>
      <c r="F193" s="100"/>
      <c r="G193" s="5"/>
      <c r="H193" s="5"/>
    </row>
    <row r="194" spans="1:8" x14ac:dyDescent="0.3">
      <c r="A194" s="1"/>
      <c r="B194" s="2"/>
      <c r="C194" s="1"/>
      <c r="E194" s="6"/>
      <c r="F194" s="100"/>
      <c r="G194" s="5"/>
      <c r="H194" s="5"/>
    </row>
    <row r="195" spans="1:8" x14ac:dyDescent="0.3">
      <c r="A195" s="1"/>
      <c r="B195" s="2"/>
      <c r="C195" s="1"/>
      <c r="E195" s="6"/>
      <c r="F195" s="100"/>
      <c r="G195" s="5"/>
      <c r="H195" s="5"/>
    </row>
    <row r="196" spans="1:8" x14ac:dyDescent="0.3">
      <c r="A196" s="1"/>
      <c r="B196" s="2"/>
      <c r="C196" s="1"/>
      <c r="E196" s="6"/>
      <c r="F196" s="100"/>
      <c r="G196" s="5"/>
      <c r="H196" s="5"/>
    </row>
    <row r="197" spans="1:8" x14ac:dyDescent="0.3">
      <c r="A197" s="1"/>
      <c r="B197" s="2"/>
      <c r="C197" s="1"/>
      <c r="E197" s="6"/>
      <c r="F197" s="100"/>
      <c r="G197" s="5"/>
      <c r="H197" s="5"/>
    </row>
    <row r="198" spans="1:8" x14ac:dyDescent="0.3">
      <c r="A198" s="1"/>
      <c r="B198" s="2"/>
      <c r="C198" s="1"/>
      <c r="E198" s="6"/>
      <c r="F198" s="100"/>
      <c r="G198" s="5"/>
      <c r="H198" s="5"/>
    </row>
    <row r="199" spans="1:8" x14ac:dyDescent="0.3">
      <c r="A199" s="1"/>
      <c r="B199" s="2"/>
      <c r="C199" s="1"/>
      <c r="E199" s="6"/>
      <c r="F199" s="100"/>
      <c r="G199" s="5"/>
      <c r="H199" s="5"/>
    </row>
    <row r="200" spans="1:8" x14ac:dyDescent="0.3">
      <c r="A200" s="1"/>
      <c r="B200" s="2"/>
      <c r="C200" s="1"/>
      <c r="E200" s="6"/>
      <c r="F200" s="100"/>
      <c r="G200" s="5"/>
      <c r="H200" s="5"/>
    </row>
    <row r="201" spans="1:8" x14ac:dyDescent="0.3">
      <c r="A201" s="1"/>
      <c r="B201" s="2"/>
      <c r="C201" s="1"/>
      <c r="E201" s="6"/>
      <c r="F201" s="100"/>
      <c r="G201" s="5"/>
      <c r="H201" s="5"/>
    </row>
    <row r="202" spans="1:8" x14ac:dyDescent="0.3">
      <c r="A202" s="1"/>
      <c r="B202" s="2"/>
      <c r="C202" s="1"/>
      <c r="E202" s="6"/>
      <c r="F202" s="100"/>
      <c r="G202" s="5"/>
      <c r="H202" s="5"/>
    </row>
    <row r="203" spans="1:8" x14ac:dyDescent="0.3">
      <c r="A203" s="1"/>
      <c r="B203" s="2"/>
      <c r="C203" s="1"/>
      <c r="E203" s="6"/>
      <c r="F203" s="100"/>
      <c r="G203" s="5"/>
      <c r="H203" s="5"/>
    </row>
    <row r="204" spans="1:8" x14ac:dyDescent="0.3">
      <c r="A204" s="1"/>
      <c r="B204" s="2"/>
      <c r="C204" s="1"/>
      <c r="E204" s="6"/>
      <c r="F204" s="100"/>
      <c r="G204" s="5"/>
      <c r="H204" s="5"/>
    </row>
    <row r="205" spans="1:8" x14ac:dyDescent="0.3">
      <c r="A205" s="1"/>
      <c r="B205" s="2"/>
      <c r="C205" s="1"/>
      <c r="E205" s="6"/>
      <c r="F205" s="100"/>
      <c r="G205" s="5"/>
      <c r="H205" s="5"/>
    </row>
    <row r="206" spans="1:8" x14ac:dyDescent="0.3">
      <c r="A206" s="1"/>
      <c r="B206" s="2"/>
      <c r="C206" s="1"/>
      <c r="E206" s="6"/>
      <c r="F206" s="100"/>
      <c r="G206" s="5"/>
      <c r="H206" s="5"/>
    </row>
    <row r="207" spans="1:8" x14ac:dyDescent="0.3">
      <c r="A207" s="1"/>
      <c r="B207" s="2"/>
      <c r="C207" s="1"/>
      <c r="E207" s="6"/>
      <c r="F207" s="100"/>
      <c r="G207" s="5"/>
      <c r="H207" s="5"/>
    </row>
    <row r="208" spans="1:8" x14ac:dyDescent="0.3">
      <c r="A208" s="1"/>
      <c r="B208" s="2"/>
      <c r="C208" s="1"/>
      <c r="E208" s="6"/>
      <c r="F208" s="100"/>
      <c r="G208" s="5"/>
      <c r="H208" s="5"/>
    </row>
    <row r="209" spans="1:8" x14ac:dyDescent="0.3">
      <c r="A209" s="1"/>
      <c r="B209" s="2"/>
      <c r="C209" s="1"/>
      <c r="E209" s="6"/>
      <c r="F209" s="100"/>
      <c r="G209" s="5"/>
      <c r="H209" s="5"/>
    </row>
    <row r="210" spans="1:8" x14ac:dyDescent="0.3">
      <c r="A210" s="1"/>
      <c r="B210" s="2"/>
      <c r="C210" s="1"/>
      <c r="E210" s="6"/>
      <c r="F210" s="100"/>
      <c r="G210" s="5"/>
      <c r="H210" s="5"/>
    </row>
    <row r="211" spans="1:8" x14ac:dyDescent="0.3">
      <c r="A211" s="1"/>
      <c r="B211" s="2"/>
      <c r="C211" s="1"/>
      <c r="E211" s="6"/>
      <c r="F211" s="100"/>
      <c r="G211" s="5"/>
      <c r="H211" s="5"/>
    </row>
    <row r="212" spans="1:8" x14ac:dyDescent="0.3">
      <c r="A212" s="1"/>
      <c r="B212" s="2"/>
      <c r="C212" s="1"/>
      <c r="E212" s="6"/>
      <c r="F212" s="100"/>
      <c r="G212" s="5"/>
      <c r="H212" s="5"/>
    </row>
    <row r="213" spans="1:8" x14ac:dyDescent="0.3">
      <c r="A213" s="1"/>
      <c r="B213" s="2"/>
      <c r="C213" s="1"/>
      <c r="E213" s="6"/>
      <c r="F213" s="100"/>
      <c r="G213" s="5"/>
      <c r="H213" s="5"/>
    </row>
    <row r="214" spans="1:8" x14ac:dyDescent="0.3">
      <c r="A214" s="1"/>
      <c r="B214" s="2"/>
      <c r="C214" s="1"/>
      <c r="E214" s="6"/>
      <c r="F214" s="100"/>
      <c r="G214" s="5"/>
      <c r="H214" s="5"/>
    </row>
    <row r="215" spans="1:8" x14ac:dyDescent="0.3">
      <c r="A215" s="1"/>
      <c r="B215" s="2"/>
      <c r="C215" s="1"/>
      <c r="E215" s="6"/>
      <c r="F215" s="100"/>
      <c r="G215" s="5"/>
      <c r="H215" s="5"/>
    </row>
    <row r="216" spans="1:8" x14ac:dyDescent="0.3">
      <c r="A216" s="1"/>
      <c r="B216" s="2"/>
      <c r="C216" s="1"/>
      <c r="E216" s="6"/>
      <c r="F216" s="100"/>
      <c r="G216" s="5"/>
      <c r="H216" s="5"/>
    </row>
    <row r="217" spans="1:8" x14ac:dyDescent="0.3">
      <c r="A217" s="1"/>
      <c r="B217" s="2"/>
      <c r="C217" s="1"/>
      <c r="E217" s="6"/>
      <c r="F217" s="100"/>
      <c r="G217" s="5"/>
      <c r="H217" s="5"/>
    </row>
    <row r="218" spans="1:8" x14ac:dyDescent="0.3">
      <c r="A218" s="1"/>
      <c r="B218" s="2"/>
      <c r="C218" s="1"/>
      <c r="E218" s="6"/>
      <c r="F218" s="100"/>
      <c r="G218" s="5"/>
      <c r="H218" s="5"/>
    </row>
    <row r="219" spans="1:8" x14ac:dyDescent="0.3">
      <c r="A219" s="1"/>
      <c r="B219" s="2"/>
      <c r="C219" s="1"/>
      <c r="E219" s="6"/>
      <c r="F219" s="100"/>
      <c r="G219" s="5"/>
      <c r="H219" s="5"/>
    </row>
    <row r="220" spans="1:8" x14ac:dyDescent="0.3">
      <c r="A220" s="1"/>
      <c r="B220" s="2"/>
      <c r="C220" s="1"/>
      <c r="E220" s="6"/>
      <c r="F220" s="100"/>
      <c r="G220" s="5"/>
      <c r="H220" s="5"/>
    </row>
    <row r="221" spans="1:8" x14ac:dyDescent="0.3">
      <c r="A221" s="1"/>
      <c r="B221" s="2"/>
      <c r="C221" s="1"/>
      <c r="E221" s="6"/>
      <c r="F221" s="100"/>
      <c r="G221" s="5"/>
      <c r="H221" s="5"/>
    </row>
    <row r="222" spans="1:8" x14ac:dyDescent="0.3">
      <c r="A222" s="1"/>
      <c r="B222" s="2"/>
      <c r="C222" s="1"/>
      <c r="E222" s="6"/>
      <c r="F222" s="100"/>
      <c r="G222" s="5"/>
      <c r="H222" s="5"/>
    </row>
    <row r="223" spans="1:8" x14ac:dyDescent="0.3">
      <c r="A223" s="1"/>
      <c r="B223" s="2"/>
      <c r="C223" s="1"/>
      <c r="E223" s="6"/>
      <c r="F223" s="100"/>
      <c r="G223" s="5"/>
      <c r="H223" s="5"/>
    </row>
    <row r="224" spans="1:8" x14ac:dyDescent="0.3">
      <c r="A224" s="1"/>
      <c r="B224" s="2"/>
      <c r="C224" s="1"/>
      <c r="E224" s="6"/>
      <c r="F224" s="100"/>
      <c r="G224" s="5"/>
      <c r="H224" s="5"/>
    </row>
    <row r="225" spans="1:8" x14ac:dyDescent="0.3">
      <c r="A225" s="1"/>
      <c r="B225" s="2"/>
      <c r="C225" s="1"/>
      <c r="E225" s="6"/>
      <c r="F225" s="100"/>
      <c r="G225" s="5"/>
      <c r="H225" s="5"/>
    </row>
    <row r="226" spans="1:8" x14ac:dyDescent="0.3">
      <c r="A226" s="1"/>
      <c r="B226" s="2"/>
      <c r="C226" s="1"/>
      <c r="E226" s="6"/>
      <c r="F226" s="100"/>
      <c r="G226" s="5"/>
      <c r="H226" s="5"/>
    </row>
    <row r="227" spans="1:8" x14ac:dyDescent="0.3">
      <c r="A227" s="1"/>
      <c r="B227" s="2"/>
      <c r="C227" s="1"/>
      <c r="E227" s="6"/>
      <c r="F227" s="100"/>
      <c r="G227" s="5"/>
      <c r="H227" s="5"/>
    </row>
    <row r="228" spans="1:8" x14ac:dyDescent="0.3">
      <c r="A228" s="1"/>
      <c r="B228" s="2"/>
      <c r="C228" s="1"/>
      <c r="E228" s="6"/>
      <c r="F228" s="100"/>
      <c r="G228" s="5"/>
      <c r="H228" s="5"/>
    </row>
    <row r="229" spans="1:8" x14ac:dyDescent="0.3">
      <c r="A229" s="1"/>
      <c r="B229" s="2"/>
      <c r="C229" s="1"/>
      <c r="E229" s="6"/>
      <c r="F229" s="100"/>
      <c r="G229" s="5"/>
      <c r="H229" s="5"/>
    </row>
    <row r="230" spans="1:8" x14ac:dyDescent="0.3">
      <c r="A230" s="1"/>
      <c r="B230" s="2"/>
      <c r="C230" s="1"/>
      <c r="E230" s="6"/>
      <c r="F230" s="100"/>
      <c r="G230" s="5"/>
      <c r="H230" s="5"/>
    </row>
    <row r="231" spans="1:8" x14ac:dyDescent="0.3">
      <c r="A231" s="1"/>
      <c r="B231" s="2"/>
      <c r="C231" s="1"/>
      <c r="E231" s="6"/>
      <c r="F231" s="100"/>
      <c r="G231" s="5"/>
      <c r="H231" s="5"/>
    </row>
    <row r="232" spans="1:8" x14ac:dyDescent="0.3">
      <c r="A232" s="1"/>
      <c r="B232" s="2"/>
      <c r="C232" s="1"/>
      <c r="E232" s="6"/>
      <c r="F232" s="100"/>
      <c r="G232" s="5"/>
      <c r="H232" s="5"/>
    </row>
    <row r="233" spans="1:8" x14ac:dyDescent="0.3">
      <c r="A233" s="1"/>
      <c r="B233" s="2"/>
      <c r="C233" s="1"/>
      <c r="E233" s="6"/>
      <c r="F233" s="100"/>
      <c r="G233" s="5"/>
      <c r="H233" s="5"/>
    </row>
    <row r="234" spans="1:8" x14ac:dyDescent="0.3">
      <c r="A234" s="1"/>
      <c r="B234" s="2"/>
      <c r="C234" s="1"/>
      <c r="E234" s="6"/>
      <c r="F234" s="100"/>
      <c r="G234" s="5"/>
      <c r="H234" s="5"/>
    </row>
    <row r="235" spans="1:8" x14ac:dyDescent="0.3">
      <c r="A235" s="1"/>
      <c r="B235" s="2"/>
      <c r="C235" s="1"/>
      <c r="E235" s="6"/>
      <c r="F235" s="100"/>
      <c r="G235" s="5"/>
      <c r="H235" s="5"/>
    </row>
    <row r="236" spans="1:8" x14ac:dyDescent="0.3">
      <c r="A236" s="1"/>
      <c r="B236" s="2"/>
      <c r="C236" s="1"/>
      <c r="E236" s="6"/>
      <c r="F236" s="100"/>
      <c r="G236" s="5"/>
      <c r="H236" s="5"/>
    </row>
    <row r="237" spans="1:8" x14ac:dyDescent="0.3">
      <c r="A237" s="1"/>
      <c r="B237" s="2"/>
      <c r="C237" s="1"/>
      <c r="E237" s="6"/>
      <c r="F237" s="100"/>
      <c r="G237" s="5"/>
      <c r="H237" s="5"/>
    </row>
    <row r="238" spans="1:8" x14ac:dyDescent="0.3">
      <c r="A238" s="1"/>
      <c r="B238" s="2"/>
      <c r="C238" s="1"/>
      <c r="E238" s="6"/>
      <c r="F238" s="100"/>
      <c r="G238" s="5"/>
      <c r="H238" s="5"/>
    </row>
    <row r="239" spans="1:8" x14ac:dyDescent="0.3">
      <c r="A239" s="1"/>
      <c r="B239" s="2"/>
      <c r="C239" s="1"/>
      <c r="E239" s="6"/>
      <c r="F239" s="100"/>
      <c r="G239" s="5"/>
      <c r="H239" s="5"/>
    </row>
    <row r="240" spans="1:8" x14ac:dyDescent="0.3">
      <c r="A240" s="1"/>
      <c r="B240" s="2"/>
      <c r="C240" s="1"/>
      <c r="E240" s="6"/>
      <c r="F240" s="100"/>
      <c r="G240" s="5"/>
      <c r="H240" s="5"/>
    </row>
    <row r="241" spans="1:8" x14ac:dyDescent="0.3">
      <c r="A241" s="1"/>
      <c r="B241" s="2"/>
      <c r="C241" s="1"/>
      <c r="E241" s="6"/>
      <c r="F241" s="100"/>
      <c r="G241" s="5"/>
      <c r="H241" s="5"/>
    </row>
    <row r="242" spans="1:8" x14ac:dyDescent="0.3">
      <c r="A242" s="1"/>
      <c r="B242" s="2"/>
      <c r="C242" s="1"/>
      <c r="E242" s="6"/>
      <c r="F242" s="100"/>
      <c r="G242" s="5"/>
      <c r="H242" s="5"/>
    </row>
    <row r="243" spans="1:8" x14ac:dyDescent="0.3">
      <c r="A243" s="1"/>
      <c r="B243" s="2"/>
      <c r="C243" s="1"/>
      <c r="E243" s="6"/>
      <c r="F243" s="100"/>
      <c r="G243" s="5"/>
      <c r="H243" s="5"/>
    </row>
    <row r="244" spans="1:8" x14ac:dyDescent="0.3">
      <c r="A244" s="1"/>
      <c r="B244" s="2"/>
      <c r="C244" s="1"/>
      <c r="E244" s="6"/>
      <c r="F244" s="100"/>
      <c r="G244" s="5"/>
      <c r="H244" s="5"/>
    </row>
    <row r="245" spans="1:8" x14ac:dyDescent="0.3">
      <c r="A245" s="1"/>
      <c r="B245" s="2"/>
      <c r="C245" s="1"/>
      <c r="E245" s="6"/>
      <c r="F245" s="100"/>
      <c r="G245" s="5"/>
      <c r="H245" s="5"/>
    </row>
    <row r="246" spans="1:8" x14ac:dyDescent="0.3">
      <c r="A246" s="1"/>
      <c r="B246" s="2"/>
      <c r="C246" s="1"/>
      <c r="E246" s="6"/>
      <c r="F246" s="100"/>
      <c r="G246" s="5"/>
      <c r="H246" s="5"/>
    </row>
    <row r="247" spans="1:8" x14ac:dyDescent="0.3">
      <c r="A247" s="1"/>
      <c r="B247" s="2"/>
      <c r="C247" s="1"/>
      <c r="E247" s="6"/>
      <c r="F247" s="100"/>
      <c r="G247" s="5"/>
      <c r="H247" s="5"/>
    </row>
    <row r="248" spans="1:8" x14ac:dyDescent="0.3">
      <c r="A248" s="1"/>
      <c r="B248" s="2"/>
      <c r="C248" s="1"/>
      <c r="E248" s="6"/>
      <c r="F248" s="100"/>
      <c r="G248" s="5"/>
      <c r="H248" s="5"/>
    </row>
    <row r="249" spans="1:8" x14ac:dyDescent="0.3">
      <c r="A249" s="1"/>
      <c r="B249" s="2"/>
      <c r="C249" s="1"/>
      <c r="E249" s="6"/>
      <c r="F249" s="100"/>
      <c r="G249" s="5"/>
      <c r="H249" s="5"/>
    </row>
    <row r="250" spans="1:8" x14ac:dyDescent="0.3">
      <c r="A250" s="1"/>
      <c r="B250" s="2"/>
      <c r="C250" s="1"/>
      <c r="E250" s="6"/>
      <c r="F250" s="100"/>
      <c r="G250" s="5"/>
      <c r="H250" s="5"/>
    </row>
    <row r="251" spans="1:8" x14ac:dyDescent="0.3">
      <c r="A251" s="1"/>
      <c r="B251" s="2"/>
      <c r="C251" s="1"/>
      <c r="E251" s="6"/>
      <c r="F251" s="100"/>
      <c r="G251" s="5"/>
      <c r="H251" s="5"/>
    </row>
    <row r="252" spans="1:8" x14ac:dyDescent="0.3">
      <c r="A252" s="1"/>
      <c r="B252" s="2"/>
      <c r="C252" s="1"/>
      <c r="E252" s="6"/>
      <c r="F252" s="100"/>
      <c r="G252" s="5"/>
      <c r="H252" s="5"/>
    </row>
    <row r="253" spans="1:8" x14ac:dyDescent="0.3">
      <c r="A253" s="1"/>
      <c r="B253" s="2"/>
      <c r="C253" s="1"/>
      <c r="E253" s="6"/>
      <c r="F253" s="100"/>
      <c r="G253" s="5"/>
      <c r="H253" s="5"/>
    </row>
    <row r="254" spans="1:8" x14ac:dyDescent="0.3">
      <c r="A254" s="1"/>
      <c r="B254" s="2"/>
      <c r="C254" s="1"/>
      <c r="E254" s="6"/>
      <c r="F254" s="100"/>
      <c r="G254" s="5"/>
      <c r="H254" s="5"/>
    </row>
    <row r="255" spans="1:8" x14ac:dyDescent="0.3">
      <c r="A255" s="1"/>
      <c r="B255" s="2"/>
      <c r="C255" s="1"/>
      <c r="E255" s="6"/>
      <c r="F255" s="100"/>
      <c r="G255" s="5"/>
      <c r="H255" s="5"/>
    </row>
    <row r="256" spans="1:8" x14ac:dyDescent="0.3">
      <c r="A256" s="1"/>
      <c r="B256" s="2"/>
      <c r="C256" s="1"/>
      <c r="E256" s="6"/>
      <c r="F256" s="100"/>
      <c r="G256" s="5"/>
      <c r="H256" s="5"/>
    </row>
    <row r="257" spans="1:8" x14ac:dyDescent="0.3">
      <c r="A257" s="1"/>
      <c r="B257" s="2"/>
      <c r="C257" s="1"/>
      <c r="E257" s="6"/>
      <c r="F257" s="100"/>
      <c r="G257" s="5"/>
      <c r="H257" s="5"/>
    </row>
    <row r="258" spans="1:8" x14ac:dyDescent="0.3">
      <c r="A258" s="1"/>
      <c r="B258" s="2"/>
      <c r="C258" s="1"/>
      <c r="E258" s="6"/>
      <c r="F258" s="100"/>
      <c r="G258" s="5"/>
      <c r="H258" s="5"/>
    </row>
    <row r="259" spans="1:8" x14ac:dyDescent="0.3">
      <c r="A259" s="1"/>
      <c r="B259" s="2"/>
      <c r="C259" s="1"/>
      <c r="E259" s="6"/>
      <c r="F259" s="100"/>
      <c r="G259" s="5"/>
      <c r="H259" s="5"/>
    </row>
    <row r="260" spans="1:8" x14ac:dyDescent="0.3">
      <c r="A260" s="1"/>
      <c r="B260" s="2"/>
      <c r="C260" s="1"/>
      <c r="E260" s="6"/>
      <c r="F260" s="100"/>
      <c r="G260" s="5"/>
      <c r="H260" s="5"/>
    </row>
    <row r="261" spans="1:8" x14ac:dyDescent="0.3">
      <c r="A261" s="1"/>
      <c r="B261" s="2"/>
      <c r="C261" s="1"/>
      <c r="E261" s="6"/>
      <c r="F261" s="100"/>
      <c r="G261" s="5"/>
      <c r="H261" s="5"/>
    </row>
    <row r="262" spans="1:8" x14ac:dyDescent="0.3">
      <c r="A262" s="1"/>
      <c r="B262" s="2"/>
      <c r="C262" s="1"/>
      <c r="E262" s="6"/>
      <c r="F262" s="100"/>
      <c r="G262" s="5"/>
      <c r="H262" s="5"/>
    </row>
    <row r="263" spans="1:8" x14ac:dyDescent="0.3">
      <c r="A263" s="1"/>
      <c r="B263" s="2"/>
      <c r="C263" s="1"/>
      <c r="E263" s="6"/>
      <c r="F263" s="100"/>
      <c r="G263" s="5"/>
      <c r="H263" s="5"/>
    </row>
    <row r="264" spans="1:8" x14ac:dyDescent="0.3">
      <c r="A264" s="1"/>
      <c r="B264" s="2"/>
      <c r="C264" s="1"/>
      <c r="E264" s="6"/>
      <c r="F264" s="100"/>
      <c r="G264" s="5"/>
      <c r="H264" s="5"/>
    </row>
    <row r="265" spans="1:8" x14ac:dyDescent="0.3">
      <c r="A265" s="1"/>
      <c r="B265" s="2"/>
      <c r="C265" s="1"/>
      <c r="E265" s="6"/>
      <c r="F265" s="100"/>
      <c r="G265" s="5"/>
      <c r="H265" s="5"/>
    </row>
    <row r="266" spans="1:8" x14ac:dyDescent="0.3">
      <c r="A266" s="1"/>
      <c r="B266" s="2"/>
      <c r="C266" s="1"/>
      <c r="E266" s="6"/>
      <c r="F266" s="100"/>
      <c r="G266" s="5"/>
      <c r="H266" s="5"/>
    </row>
    <row r="267" spans="1:8" x14ac:dyDescent="0.3">
      <c r="A267" s="1"/>
      <c r="B267" s="2"/>
      <c r="C267" s="1"/>
      <c r="E267" s="6"/>
      <c r="F267" s="100"/>
      <c r="G267" s="5"/>
      <c r="H267" s="5"/>
    </row>
    <row r="268" spans="1:8" x14ac:dyDescent="0.3">
      <c r="A268" s="1"/>
      <c r="B268" s="2"/>
      <c r="C268" s="1"/>
      <c r="E268" s="6"/>
      <c r="F268" s="100"/>
      <c r="G268" s="5"/>
      <c r="H268" s="5"/>
    </row>
    <row r="269" spans="1:8" x14ac:dyDescent="0.3">
      <c r="A269" s="1"/>
      <c r="B269" s="2"/>
      <c r="C269" s="1"/>
      <c r="E269" s="6"/>
      <c r="F269" s="100"/>
      <c r="G269" s="5"/>
      <c r="H269" s="5"/>
    </row>
    <row r="270" spans="1:8" x14ac:dyDescent="0.3">
      <c r="A270" s="1"/>
      <c r="B270" s="2"/>
      <c r="C270" s="1"/>
      <c r="E270" s="6"/>
      <c r="F270" s="100"/>
      <c r="G270" s="5"/>
      <c r="H270" s="5"/>
    </row>
    <row r="271" spans="1:8" x14ac:dyDescent="0.3">
      <c r="A271" s="1"/>
      <c r="B271" s="2"/>
      <c r="C271" s="1"/>
      <c r="E271" s="6"/>
      <c r="F271" s="100"/>
      <c r="G271" s="5"/>
      <c r="H271" s="5"/>
    </row>
    <row r="272" spans="1:8" x14ac:dyDescent="0.3">
      <c r="A272" s="1"/>
      <c r="B272" s="2"/>
      <c r="C272" s="1"/>
      <c r="E272" s="6"/>
      <c r="F272" s="100"/>
      <c r="G272" s="5"/>
      <c r="H272" s="5"/>
    </row>
    <row r="273" spans="1:8" x14ac:dyDescent="0.3">
      <c r="A273" s="1"/>
      <c r="B273" s="2"/>
      <c r="C273" s="1"/>
      <c r="E273" s="6"/>
      <c r="F273" s="100"/>
      <c r="G273" s="5"/>
      <c r="H273" s="5"/>
    </row>
    <row r="274" spans="1:8" x14ac:dyDescent="0.3">
      <c r="A274" s="1"/>
      <c r="B274" s="2"/>
      <c r="C274" s="1"/>
      <c r="E274" s="6"/>
      <c r="F274" s="100"/>
      <c r="G274" s="5"/>
      <c r="H274" s="5"/>
    </row>
    <row r="275" spans="1:8" x14ac:dyDescent="0.3">
      <c r="A275" s="1"/>
      <c r="B275" s="2"/>
      <c r="C275" s="1"/>
      <c r="E275" s="6"/>
      <c r="F275" s="100"/>
      <c r="G275" s="5"/>
      <c r="H275" s="5"/>
    </row>
    <row r="276" spans="1:8" x14ac:dyDescent="0.3">
      <c r="A276" s="1"/>
      <c r="B276" s="2"/>
      <c r="C276" s="1"/>
      <c r="E276" s="6"/>
      <c r="F276" s="100"/>
      <c r="G276" s="5"/>
      <c r="H276" s="5"/>
    </row>
    <row r="277" spans="1:8" x14ac:dyDescent="0.3">
      <c r="A277" s="1"/>
      <c r="B277" s="2"/>
      <c r="C277" s="1"/>
      <c r="E277" s="6"/>
      <c r="F277" s="100"/>
      <c r="G277" s="5"/>
      <c r="H277" s="5"/>
    </row>
    <row r="278" spans="1:8" x14ac:dyDescent="0.3">
      <c r="A278" s="1"/>
      <c r="B278" s="2"/>
      <c r="C278" s="1"/>
      <c r="E278" s="6"/>
      <c r="F278" s="100"/>
      <c r="G278" s="5"/>
      <c r="H278" s="5"/>
    </row>
    <row r="279" spans="1:8" x14ac:dyDescent="0.3">
      <c r="A279" s="1"/>
      <c r="B279" s="2"/>
      <c r="C279" s="1"/>
      <c r="E279" s="6"/>
      <c r="F279" s="100"/>
      <c r="G279" s="5"/>
      <c r="H279" s="5"/>
    </row>
    <row r="280" spans="1:8" x14ac:dyDescent="0.3">
      <c r="A280" s="1"/>
      <c r="B280" s="2"/>
      <c r="C280" s="1"/>
      <c r="E280" s="6"/>
      <c r="F280" s="100"/>
      <c r="G280" s="5"/>
      <c r="H280" s="5"/>
    </row>
    <row r="281" spans="1:8" x14ac:dyDescent="0.3">
      <c r="A281" s="1"/>
      <c r="B281" s="2"/>
      <c r="C281" s="1"/>
      <c r="E281" s="6"/>
      <c r="F281" s="100"/>
      <c r="G281" s="5"/>
      <c r="H281" s="5"/>
    </row>
    <row r="282" spans="1:8" x14ac:dyDescent="0.3">
      <c r="A282" s="1"/>
      <c r="B282" s="2"/>
      <c r="C282" s="1"/>
      <c r="E282" s="6"/>
      <c r="F282" s="100"/>
      <c r="G282" s="5"/>
      <c r="H282" s="5"/>
    </row>
    <row r="283" spans="1:8" x14ac:dyDescent="0.3">
      <c r="A283" s="1"/>
      <c r="B283" s="2"/>
      <c r="C283" s="1"/>
      <c r="E283" s="6"/>
      <c r="F283" s="100"/>
      <c r="G283" s="5"/>
      <c r="H283" s="5"/>
    </row>
    <row r="284" spans="1:8" x14ac:dyDescent="0.3">
      <c r="A284" s="1"/>
      <c r="B284" s="2"/>
      <c r="C284" s="1"/>
      <c r="E284" s="6"/>
      <c r="F284" s="100"/>
      <c r="G284" s="5"/>
      <c r="H284" s="5"/>
    </row>
    <row r="285" spans="1:8" x14ac:dyDescent="0.3">
      <c r="A285" s="1"/>
      <c r="B285" s="2"/>
      <c r="C285" s="1"/>
      <c r="E285" s="6"/>
      <c r="F285" s="100"/>
      <c r="G285" s="5"/>
      <c r="H285" s="5"/>
    </row>
    <row r="286" spans="1:8" x14ac:dyDescent="0.3">
      <c r="A286" s="1"/>
      <c r="B286" s="2"/>
      <c r="C286" s="1"/>
      <c r="E286" s="6"/>
      <c r="F286" s="100"/>
      <c r="G286" s="5"/>
      <c r="H286" s="5"/>
    </row>
    <row r="287" spans="1:8" x14ac:dyDescent="0.3">
      <c r="A287" s="1"/>
      <c r="B287" s="2"/>
      <c r="C287" s="1"/>
      <c r="E287" s="6"/>
      <c r="F287" s="100"/>
      <c r="G287" s="5"/>
      <c r="H287" s="5"/>
    </row>
    <row r="288" spans="1:8" x14ac:dyDescent="0.3">
      <c r="A288" s="1"/>
      <c r="B288" s="2"/>
      <c r="C288" s="1"/>
      <c r="E288" s="6"/>
      <c r="F288" s="100"/>
      <c r="G288" s="5"/>
      <c r="H288" s="5"/>
    </row>
    <row r="289" spans="1:8" x14ac:dyDescent="0.3">
      <c r="A289" s="1"/>
      <c r="B289" s="2"/>
      <c r="C289" s="1"/>
      <c r="E289" s="6"/>
      <c r="F289" s="100"/>
      <c r="G289" s="5"/>
      <c r="H289" s="5"/>
    </row>
    <row r="290" spans="1:8" x14ac:dyDescent="0.3">
      <c r="A290" s="1"/>
      <c r="B290" s="2"/>
      <c r="C290" s="1"/>
      <c r="E290" s="6"/>
      <c r="F290" s="100"/>
      <c r="G290" s="5"/>
      <c r="H290" s="5"/>
    </row>
    <row r="291" spans="1:8" x14ac:dyDescent="0.3">
      <c r="A291" s="1"/>
      <c r="B291" s="2"/>
      <c r="C291" s="1"/>
      <c r="E291" s="6"/>
      <c r="F291" s="100"/>
      <c r="G291" s="5"/>
      <c r="H291" s="5"/>
    </row>
    <row r="292" spans="1:8" x14ac:dyDescent="0.3">
      <c r="A292" s="1"/>
      <c r="B292" s="2"/>
      <c r="C292" s="1"/>
      <c r="E292" s="6"/>
      <c r="F292" s="100"/>
      <c r="G292" s="5"/>
      <c r="H292" s="5"/>
    </row>
    <row r="293" spans="1:8" x14ac:dyDescent="0.3">
      <c r="A293" s="1"/>
      <c r="B293" s="2"/>
      <c r="C293" s="1"/>
      <c r="E293" s="6"/>
      <c r="F293" s="100"/>
      <c r="G293" s="5"/>
      <c r="H293" s="5"/>
    </row>
    <row r="294" spans="1:8" x14ac:dyDescent="0.3">
      <c r="A294" s="1"/>
      <c r="B294" s="2"/>
      <c r="C294" s="1"/>
      <c r="E294" s="6"/>
      <c r="F294" s="100"/>
      <c r="G294" s="5"/>
      <c r="H294" s="5"/>
    </row>
    <row r="295" spans="1:8" x14ac:dyDescent="0.3">
      <c r="A295" s="1"/>
      <c r="B295" s="2"/>
      <c r="C295" s="1"/>
      <c r="E295" s="6"/>
      <c r="F295" s="100"/>
      <c r="G295" s="5"/>
      <c r="H295" s="5"/>
    </row>
    <row r="296" spans="1:8" x14ac:dyDescent="0.3">
      <c r="A296" s="1"/>
      <c r="B296" s="2"/>
      <c r="C296" s="1"/>
      <c r="E296" s="6"/>
      <c r="F296" s="100"/>
      <c r="G296" s="5"/>
      <c r="H296" s="5"/>
    </row>
    <row r="297" spans="1:8" x14ac:dyDescent="0.3">
      <c r="A297" s="1"/>
      <c r="B297" s="2"/>
      <c r="C297" s="1"/>
      <c r="E297" s="6"/>
      <c r="F297" s="100"/>
      <c r="G297" s="5"/>
      <c r="H297" s="5"/>
    </row>
    <row r="298" spans="1:8" x14ac:dyDescent="0.3">
      <c r="A298" s="1"/>
      <c r="B298" s="2"/>
      <c r="C298" s="1"/>
      <c r="E298" s="6"/>
      <c r="F298" s="100"/>
      <c r="G298" s="5"/>
      <c r="H298" s="5"/>
    </row>
    <row r="299" spans="1:8" x14ac:dyDescent="0.3">
      <c r="A299" s="1"/>
      <c r="B299" s="2"/>
      <c r="C299" s="1"/>
      <c r="E299" s="6"/>
      <c r="F299" s="100"/>
      <c r="G299" s="5"/>
      <c r="H299" s="5"/>
    </row>
    <row r="300" spans="1:8" x14ac:dyDescent="0.3">
      <c r="A300" s="1"/>
      <c r="B300" s="2"/>
      <c r="C300" s="1"/>
      <c r="E300" s="6"/>
      <c r="F300" s="100"/>
      <c r="G300" s="5"/>
      <c r="H300" s="5"/>
    </row>
    <row r="301" spans="1:8" x14ac:dyDescent="0.3">
      <c r="A301" s="1"/>
      <c r="B301" s="2"/>
      <c r="C301" s="1"/>
      <c r="E301" s="6"/>
      <c r="F301" s="100"/>
      <c r="G301" s="5"/>
      <c r="H301" s="5"/>
    </row>
    <row r="302" spans="1:8" x14ac:dyDescent="0.3">
      <c r="A302" s="1"/>
      <c r="B302" s="2"/>
      <c r="C302" s="1"/>
      <c r="E302" s="6"/>
      <c r="F302" s="100"/>
      <c r="G302" s="5"/>
      <c r="H302" s="5"/>
    </row>
    <row r="303" spans="1:8" x14ac:dyDescent="0.3">
      <c r="A303" s="1"/>
      <c r="B303" s="2"/>
      <c r="C303" s="1"/>
      <c r="E303" s="6"/>
      <c r="F303" s="100"/>
      <c r="G303" s="5"/>
      <c r="H303" s="5"/>
    </row>
    <row r="304" spans="1:8" x14ac:dyDescent="0.3">
      <c r="A304" s="1"/>
      <c r="B304" s="2"/>
      <c r="C304" s="1"/>
      <c r="E304" s="6"/>
      <c r="F304" s="100"/>
      <c r="G304" s="5"/>
      <c r="H304" s="5"/>
    </row>
    <row r="305" spans="1:8" x14ac:dyDescent="0.3">
      <c r="A305" s="1"/>
      <c r="B305" s="2"/>
      <c r="C305" s="1"/>
      <c r="E305" s="6"/>
      <c r="F305" s="100"/>
      <c r="G305" s="5"/>
      <c r="H305" s="5"/>
    </row>
    <row r="306" spans="1:8" x14ac:dyDescent="0.3">
      <c r="A306" s="1"/>
      <c r="B306" s="2"/>
      <c r="C306" s="1"/>
      <c r="E306" s="6"/>
      <c r="F306" s="100"/>
      <c r="G306" s="5"/>
      <c r="H306" s="5"/>
    </row>
    <row r="307" spans="1:8" x14ac:dyDescent="0.3">
      <c r="A307" s="1"/>
      <c r="B307" s="2"/>
      <c r="C307" s="1"/>
      <c r="E307" s="6"/>
      <c r="F307" s="100"/>
      <c r="G307" s="5"/>
      <c r="H307" s="5"/>
    </row>
    <row r="308" spans="1:8" x14ac:dyDescent="0.3">
      <c r="A308" s="1"/>
      <c r="B308" s="2"/>
      <c r="C308" s="1"/>
      <c r="E308" s="6"/>
      <c r="F308" s="100"/>
      <c r="G308" s="5"/>
      <c r="H308" s="5"/>
    </row>
    <row r="309" spans="1:8" x14ac:dyDescent="0.3">
      <c r="A309" s="1"/>
      <c r="B309" s="2"/>
      <c r="C309" s="1"/>
      <c r="E309" s="6"/>
      <c r="F309" s="100"/>
      <c r="G309" s="5"/>
      <c r="H309" s="5"/>
    </row>
    <row r="310" spans="1:8" x14ac:dyDescent="0.3">
      <c r="A310" s="1"/>
      <c r="B310" s="2"/>
      <c r="C310" s="1"/>
      <c r="E310" s="6"/>
      <c r="F310" s="100"/>
      <c r="G310" s="5"/>
      <c r="H310" s="5"/>
    </row>
    <row r="311" spans="1:8" x14ac:dyDescent="0.3">
      <c r="A311" s="1"/>
      <c r="B311" s="2"/>
      <c r="C311" s="1"/>
      <c r="E311" s="6"/>
      <c r="F311" s="100"/>
      <c r="G311" s="5"/>
      <c r="H311" s="5"/>
    </row>
    <row r="312" spans="1:8" x14ac:dyDescent="0.3">
      <c r="A312" s="1"/>
      <c r="B312" s="2"/>
      <c r="C312" s="1"/>
      <c r="E312" s="6"/>
      <c r="F312" s="100"/>
      <c r="G312" s="5"/>
      <c r="H312" s="5"/>
    </row>
    <row r="313" spans="1:8" x14ac:dyDescent="0.3">
      <c r="A313" s="1"/>
      <c r="B313" s="2"/>
      <c r="C313" s="1"/>
      <c r="E313" s="6"/>
      <c r="F313" s="100"/>
      <c r="G313" s="5"/>
      <c r="H313" s="5"/>
    </row>
    <row r="314" spans="1:8" x14ac:dyDescent="0.3">
      <c r="A314" s="1"/>
      <c r="B314" s="2"/>
      <c r="C314" s="1"/>
      <c r="E314" s="6"/>
      <c r="F314" s="100"/>
      <c r="G314" s="5"/>
      <c r="H314" s="5"/>
    </row>
    <row r="315" spans="1:8" x14ac:dyDescent="0.3">
      <c r="A315" s="1"/>
      <c r="B315" s="2"/>
      <c r="C315" s="1"/>
      <c r="E315" s="6"/>
      <c r="F315" s="100"/>
      <c r="G315" s="5"/>
      <c r="H315" s="5"/>
    </row>
    <row r="316" spans="1:8" x14ac:dyDescent="0.3">
      <c r="A316" s="1"/>
      <c r="B316" s="2"/>
      <c r="C316" s="1"/>
      <c r="E316" s="6"/>
      <c r="F316" s="100"/>
      <c r="G316" s="5"/>
      <c r="H316" s="5"/>
    </row>
    <row r="317" spans="1:8" x14ac:dyDescent="0.3">
      <c r="A317" s="1"/>
      <c r="B317" s="2"/>
      <c r="C317" s="1"/>
      <c r="E317" s="6"/>
      <c r="F317" s="100"/>
      <c r="G317" s="5"/>
      <c r="H317" s="5"/>
    </row>
    <row r="318" spans="1:8" x14ac:dyDescent="0.3">
      <c r="A318" s="1"/>
      <c r="B318" s="2"/>
      <c r="C318" s="1"/>
      <c r="E318" s="6"/>
      <c r="F318" s="100"/>
      <c r="G318" s="5"/>
      <c r="H318" s="5"/>
    </row>
    <row r="319" spans="1:8" x14ac:dyDescent="0.3">
      <c r="A319" s="1"/>
      <c r="B319" s="2"/>
      <c r="C319" s="1"/>
      <c r="E319" s="6"/>
      <c r="F319" s="100"/>
      <c r="G319" s="5"/>
      <c r="H319" s="5"/>
    </row>
    <row r="320" spans="1:8" x14ac:dyDescent="0.3">
      <c r="A320" s="1"/>
      <c r="B320" s="2"/>
      <c r="C320" s="1"/>
      <c r="E320" s="6"/>
      <c r="F320" s="100"/>
      <c r="G320" s="5"/>
      <c r="H320" s="5"/>
    </row>
    <row r="321" spans="1:8" x14ac:dyDescent="0.3">
      <c r="A321" s="1"/>
      <c r="B321" s="2"/>
      <c r="C321" s="1"/>
      <c r="E321" s="6"/>
      <c r="F321" s="100"/>
      <c r="G321" s="5"/>
      <c r="H321" s="5"/>
    </row>
    <row r="322" spans="1:8" x14ac:dyDescent="0.3">
      <c r="A322" s="1"/>
      <c r="B322" s="2"/>
      <c r="C322" s="1"/>
      <c r="E322" s="6"/>
      <c r="F322" s="100"/>
      <c r="G322" s="5"/>
      <c r="H322" s="5"/>
    </row>
    <row r="323" spans="1:8" x14ac:dyDescent="0.3">
      <c r="A323" s="1"/>
      <c r="B323" s="2"/>
      <c r="C323" s="1"/>
      <c r="E323" s="6"/>
      <c r="F323" s="100"/>
      <c r="G323" s="5"/>
      <c r="H323" s="5"/>
    </row>
    <row r="324" spans="1:8" x14ac:dyDescent="0.3">
      <c r="A324" s="1"/>
      <c r="B324" s="2"/>
      <c r="C324" s="1"/>
      <c r="E324" s="6"/>
      <c r="F324" s="100"/>
      <c r="G324" s="5"/>
      <c r="H324" s="5"/>
    </row>
    <row r="325" spans="1:8" x14ac:dyDescent="0.3">
      <c r="A325" s="1"/>
      <c r="B325" s="2"/>
      <c r="C325" s="1"/>
      <c r="E325" s="6"/>
      <c r="F325" s="100"/>
      <c r="G325" s="5"/>
      <c r="H325" s="5"/>
    </row>
    <row r="326" spans="1:8" x14ac:dyDescent="0.3">
      <c r="A326" s="1"/>
      <c r="B326" s="2"/>
      <c r="C326" s="1"/>
      <c r="E326" s="6"/>
      <c r="F326" s="100"/>
      <c r="G326" s="5"/>
      <c r="H326" s="5"/>
    </row>
    <row r="327" spans="1:8" x14ac:dyDescent="0.3">
      <c r="A327" s="1"/>
      <c r="B327" s="2"/>
      <c r="C327" s="1"/>
      <c r="E327" s="6"/>
      <c r="F327" s="100"/>
      <c r="G327" s="5"/>
      <c r="H327" s="5"/>
    </row>
    <row r="328" spans="1:8" x14ac:dyDescent="0.3">
      <c r="A328" s="1"/>
      <c r="B328" s="2"/>
      <c r="C328" s="1"/>
      <c r="E328" s="6"/>
      <c r="F328" s="100"/>
      <c r="G328" s="5"/>
      <c r="H328" s="5"/>
    </row>
    <row r="329" spans="1:8" x14ac:dyDescent="0.3">
      <c r="A329" s="1"/>
      <c r="B329" s="2"/>
      <c r="C329" s="1"/>
      <c r="E329" s="6"/>
      <c r="F329" s="100"/>
      <c r="G329" s="5"/>
      <c r="H329" s="5"/>
    </row>
    <row r="330" spans="1:8" x14ac:dyDescent="0.3">
      <c r="A330" s="1"/>
      <c r="B330" s="2"/>
      <c r="C330" s="1"/>
      <c r="E330" s="6"/>
      <c r="F330" s="100"/>
      <c r="G330" s="5"/>
      <c r="H330" s="5"/>
    </row>
    <row r="331" spans="1:8" x14ac:dyDescent="0.3">
      <c r="A331" s="1"/>
      <c r="B331" s="2"/>
      <c r="C331" s="1"/>
      <c r="E331" s="6"/>
      <c r="F331" s="100"/>
      <c r="G331" s="5"/>
      <c r="H331" s="5"/>
    </row>
    <row r="332" spans="1:8" x14ac:dyDescent="0.3">
      <c r="A332" s="1"/>
      <c r="B332" s="2"/>
      <c r="C332" s="1"/>
      <c r="E332" s="6"/>
      <c r="F332" s="100"/>
      <c r="G332" s="5"/>
      <c r="H332" s="5"/>
    </row>
    <row r="333" spans="1:8" x14ac:dyDescent="0.3">
      <c r="A333" s="1"/>
      <c r="B333" s="2"/>
      <c r="C333" s="1"/>
      <c r="E333" s="6"/>
      <c r="F333" s="100"/>
      <c r="G333" s="5"/>
      <c r="H333" s="5"/>
    </row>
    <row r="334" spans="1:8" x14ac:dyDescent="0.3">
      <c r="A334" s="1"/>
      <c r="B334" s="2"/>
      <c r="C334" s="1"/>
      <c r="E334" s="6"/>
      <c r="F334" s="100"/>
      <c r="G334" s="5"/>
      <c r="H334" s="5"/>
    </row>
    <row r="335" spans="1:8" x14ac:dyDescent="0.3">
      <c r="A335" s="1"/>
      <c r="B335" s="2"/>
      <c r="C335" s="1"/>
      <c r="E335" s="6"/>
      <c r="F335" s="100"/>
      <c r="G335" s="5"/>
      <c r="H335" s="5"/>
    </row>
    <row r="336" spans="1:8" x14ac:dyDescent="0.3">
      <c r="A336" s="1"/>
      <c r="B336" s="2"/>
      <c r="C336" s="1"/>
      <c r="E336" s="6"/>
      <c r="F336" s="100"/>
      <c r="G336" s="5"/>
      <c r="H336" s="5"/>
    </row>
    <row r="337" spans="1:8" x14ac:dyDescent="0.3">
      <c r="A337" s="1"/>
      <c r="B337" s="2"/>
      <c r="C337" s="1"/>
      <c r="E337" s="6"/>
      <c r="F337" s="100"/>
      <c r="G337" s="5"/>
      <c r="H337" s="5"/>
    </row>
    <row r="338" spans="1:8" x14ac:dyDescent="0.3">
      <c r="A338" s="1"/>
      <c r="B338" s="2"/>
      <c r="C338" s="1"/>
      <c r="E338" s="6"/>
      <c r="F338" s="100"/>
      <c r="G338" s="5"/>
      <c r="H338" s="5"/>
    </row>
    <row r="339" spans="1:8" x14ac:dyDescent="0.3">
      <c r="A339" s="1"/>
      <c r="B339" s="2"/>
      <c r="C339" s="1"/>
      <c r="E339" s="6"/>
      <c r="F339" s="100"/>
      <c r="G339" s="5"/>
      <c r="H339" s="5"/>
    </row>
    <row r="340" spans="1:8" x14ac:dyDescent="0.3">
      <c r="A340" s="1"/>
      <c r="B340" s="2"/>
      <c r="C340" s="1"/>
      <c r="E340" s="6"/>
      <c r="F340" s="100"/>
      <c r="G340" s="5"/>
      <c r="H340" s="5"/>
    </row>
    <row r="341" spans="1:8" x14ac:dyDescent="0.3">
      <c r="A341" s="1"/>
      <c r="B341" s="2"/>
      <c r="C341" s="1"/>
      <c r="E341" s="6"/>
      <c r="F341" s="100"/>
      <c r="G341" s="5"/>
      <c r="H341" s="5"/>
    </row>
    <row r="342" spans="1:8" x14ac:dyDescent="0.3">
      <c r="A342" s="1"/>
      <c r="B342" s="2"/>
      <c r="C342" s="1"/>
      <c r="E342" s="6"/>
      <c r="F342" s="100"/>
      <c r="G342" s="5"/>
      <c r="H342" s="5"/>
    </row>
    <row r="343" spans="1:8" x14ac:dyDescent="0.3">
      <c r="A343" s="1"/>
      <c r="B343" s="2"/>
      <c r="C343" s="1"/>
      <c r="E343" s="6"/>
      <c r="F343" s="100"/>
      <c r="G343" s="5"/>
      <c r="H343" s="5"/>
    </row>
    <row r="344" spans="1:8" x14ac:dyDescent="0.3">
      <c r="A344" s="1"/>
      <c r="B344" s="2"/>
      <c r="C344" s="1"/>
      <c r="E344" s="6"/>
      <c r="F344" s="100"/>
      <c r="G344" s="5"/>
      <c r="H344" s="5"/>
    </row>
    <row r="345" spans="1:8" x14ac:dyDescent="0.3">
      <c r="A345" s="1"/>
      <c r="B345" s="2"/>
      <c r="C345" s="1"/>
      <c r="E345" s="6"/>
      <c r="F345" s="100"/>
      <c r="G345" s="5"/>
      <c r="H345" s="5"/>
    </row>
    <row r="346" spans="1:8" x14ac:dyDescent="0.3">
      <c r="A346" s="1"/>
      <c r="B346" s="2"/>
      <c r="C346" s="1"/>
      <c r="E346" s="6"/>
      <c r="F346" s="100"/>
      <c r="G346" s="5"/>
      <c r="H346" s="5"/>
    </row>
    <row r="347" spans="1:8" x14ac:dyDescent="0.3">
      <c r="A347" s="1"/>
      <c r="B347" s="2"/>
      <c r="C347" s="1"/>
      <c r="E347" s="6"/>
      <c r="F347" s="100"/>
      <c r="G347" s="5"/>
      <c r="H347" s="5"/>
    </row>
    <row r="348" spans="1:8" x14ac:dyDescent="0.3">
      <c r="A348" s="1"/>
      <c r="B348" s="2"/>
      <c r="C348" s="1"/>
      <c r="E348" s="6"/>
      <c r="F348" s="100"/>
      <c r="G348" s="5"/>
      <c r="H348" s="5"/>
    </row>
    <row r="349" spans="1:8" x14ac:dyDescent="0.3">
      <c r="A349" s="1"/>
      <c r="B349" s="2"/>
      <c r="C349" s="1"/>
      <c r="E349" s="6"/>
      <c r="F349" s="100"/>
      <c r="G349" s="5"/>
      <c r="H349" s="5"/>
    </row>
    <row r="350" spans="1:8" x14ac:dyDescent="0.3">
      <c r="A350" s="1"/>
      <c r="B350" s="2"/>
      <c r="C350" s="1"/>
      <c r="E350" s="6"/>
      <c r="F350" s="100"/>
      <c r="G350" s="5"/>
      <c r="H350" s="5"/>
    </row>
    <row r="351" spans="1:8" x14ac:dyDescent="0.3">
      <c r="A351" s="1"/>
      <c r="B351" s="2"/>
      <c r="C351" s="1"/>
      <c r="E351" s="6"/>
      <c r="F351" s="100"/>
      <c r="G351" s="5"/>
      <c r="H351" s="5"/>
    </row>
    <row r="352" spans="1:8" x14ac:dyDescent="0.3">
      <c r="A352" s="1"/>
      <c r="B352" s="2"/>
      <c r="C352" s="1"/>
      <c r="E352" s="6"/>
      <c r="F352" s="100"/>
      <c r="G352" s="5"/>
      <c r="H352" s="5"/>
    </row>
    <row r="353" spans="1:8" x14ac:dyDescent="0.3">
      <c r="A353" s="1"/>
      <c r="B353" s="2"/>
      <c r="C353" s="1"/>
      <c r="E353" s="6"/>
      <c r="F353" s="100"/>
      <c r="G353" s="5"/>
      <c r="H353" s="5"/>
    </row>
    <row r="354" spans="1:8" x14ac:dyDescent="0.3">
      <c r="A354" s="1"/>
      <c r="B354" s="2"/>
      <c r="C354" s="1"/>
      <c r="E354" s="6"/>
      <c r="F354" s="100"/>
      <c r="G354" s="5"/>
      <c r="H354" s="5"/>
    </row>
    <row r="355" spans="1:8" x14ac:dyDescent="0.3">
      <c r="A355" s="1"/>
      <c r="B355" s="2"/>
      <c r="C355" s="1"/>
      <c r="E355" s="6"/>
      <c r="F355" s="100"/>
      <c r="G355" s="5"/>
      <c r="H355" s="5"/>
    </row>
    <row r="356" spans="1:8" x14ac:dyDescent="0.3">
      <c r="A356" s="1"/>
      <c r="B356" s="2"/>
      <c r="C356" s="1"/>
      <c r="E356" s="6"/>
      <c r="F356" s="100"/>
      <c r="G356" s="5"/>
      <c r="H356" s="5"/>
    </row>
    <row r="357" spans="1:8" x14ac:dyDescent="0.3">
      <c r="A357" s="1"/>
      <c r="B357" s="2"/>
      <c r="C357" s="1"/>
      <c r="E357" s="6"/>
      <c r="F357" s="100"/>
      <c r="G357" s="5"/>
      <c r="H357" s="5"/>
    </row>
    <row r="358" spans="1:8" x14ac:dyDescent="0.3">
      <c r="A358" s="1"/>
      <c r="B358" s="2"/>
      <c r="C358" s="1"/>
      <c r="E358" s="6"/>
      <c r="F358" s="100"/>
      <c r="G358" s="5"/>
      <c r="H358" s="5"/>
    </row>
    <row r="359" spans="1:8" x14ac:dyDescent="0.3">
      <c r="A359" s="1"/>
      <c r="B359" s="2"/>
      <c r="C359" s="1"/>
      <c r="E359" s="6"/>
      <c r="F359" s="100"/>
      <c r="G359" s="5"/>
      <c r="H359" s="5"/>
    </row>
    <row r="360" spans="1:8" x14ac:dyDescent="0.3">
      <c r="A360" s="1"/>
      <c r="B360" s="2"/>
      <c r="C360" s="1"/>
      <c r="E360" s="6"/>
      <c r="F360" s="100"/>
      <c r="G360" s="5"/>
      <c r="H360" s="5"/>
    </row>
    <row r="361" spans="1:8" x14ac:dyDescent="0.3">
      <c r="A361" s="1"/>
      <c r="B361" s="2"/>
      <c r="C361" s="1"/>
      <c r="E361" s="6"/>
      <c r="F361" s="100"/>
      <c r="G361" s="5"/>
      <c r="H361" s="5"/>
    </row>
    <row r="362" spans="1:8" x14ac:dyDescent="0.3">
      <c r="A362" s="1"/>
      <c r="B362" s="2"/>
      <c r="C362" s="1"/>
      <c r="E362" s="6"/>
      <c r="F362" s="100"/>
      <c r="G362" s="5"/>
      <c r="H362" s="5"/>
    </row>
    <row r="363" spans="1:8" x14ac:dyDescent="0.3">
      <c r="A363" s="1"/>
      <c r="B363" s="2"/>
      <c r="C363" s="1"/>
      <c r="E363" s="6"/>
      <c r="F363" s="100"/>
      <c r="G363" s="5"/>
      <c r="H363" s="5"/>
    </row>
    <row r="364" spans="1:8" x14ac:dyDescent="0.3">
      <c r="A364" s="1"/>
      <c r="B364" s="2"/>
      <c r="C364" s="1"/>
      <c r="E364" s="6"/>
      <c r="F364" s="100"/>
      <c r="G364" s="5"/>
      <c r="H364" s="5"/>
    </row>
    <row r="365" spans="1:8" x14ac:dyDescent="0.3">
      <c r="A365" s="1"/>
      <c r="B365" s="2"/>
      <c r="C365" s="1"/>
      <c r="E365" s="6"/>
      <c r="F365" s="100"/>
      <c r="G365" s="5"/>
      <c r="H365" s="5"/>
    </row>
    <row r="366" spans="1:8" x14ac:dyDescent="0.3">
      <c r="A366" s="1"/>
      <c r="B366" s="2"/>
      <c r="C366" s="1"/>
      <c r="E366" s="6"/>
      <c r="F366" s="100"/>
      <c r="G366" s="5"/>
      <c r="H366" s="5"/>
    </row>
    <row r="367" spans="1:8" x14ac:dyDescent="0.3">
      <c r="A367" s="1"/>
      <c r="B367" s="2"/>
      <c r="C367" s="1"/>
      <c r="E367" s="6"/>
      <c r="F367" s="100"/>
      <c r="G367" s="5"/>
      <c r="H367" s="5"/>
    </row>
    <row r="368" spans="1:8" x14ac:dyDescent="0.3">
      <c r="A368" s="1"/>
      <c r="B368" s="2"/>
      <c r="C368" s="1"/>
      <c r="E368" s="6"/>
      <c r="F368" s="100"/>
      <c r="G368" s="5"/>
      <c r="H368" s="5"/>
    </row>
    <row r="369" spans="1:8" x14ac:dyDescent="0.3">
      <c r="A369" s="1"/>
      <c r="B369" s="2"/>
      <c r="C369" s="1"/>
      <c r="E369" s="6"/>
      <c r="F369" s="100"/>
      <c r="G369" s="5"/>
      <c r="H369" s="5"/>
    </row>
    <row r="370" spans="1:8" x14ac:dyDescent="0.3">
      <c r="A370" s="1"/>
      <c r="B370" s="2"/>
      <c r="C370" s="1"/>
      <c r="E370" s="6"/>
      <c r="F370" s="100"/>
      <c r="G370" s="5"/>
      <c r="H370" s="5"/>
    </row>
    <row r="371" spans="1:8" x14ac:dyDescent="0.3">
      <c r="A371" s="1"/>
      <c r="B371" s="2"/>
      <c r="C371" s="1"/>
      <c r="E371" s="6"/>
      <c r="F371" s="100"/>
      <c r="G371" s="5"/>
      <c r="H371" s="5"/>
    </row>
    <row r="372" spans="1:8" x14ac:dyDescent="0.3">
      <c r="A372" s="1"/>
      <c r="B372" s="2"/>
      <c r="C372" s="1"/>
      <c r="E372" s="6"/>
      <c r="F372" s="100"/>
      <c r="G372" s="5"/>
      <c r="H372" s="5"/>
    </row>
    <row r="373" spans="1:8" x14ac:dyDescent="0.3">
      <c r="A373" s="1"/>
      <c r="B373" s="2"/>
      <c r="C373" s="1"/>
      <c r="E373" s="6"/>
      <c r="F373" s="100"/>
      <c r="G373" s="5"/>
      <c r="H373" s="5"/>
    </row>
    <row r="374" spans="1:8" x14ac:dyDescent="0.3">
      <c r="A374" s="1"/>
      <c r="B374" s="2"/>
      <c r="C374" s="1"/>
      <c r="E374" s="6"/>
      <c r="F374" s="100"/>
      <c r="G374" s="5"/>
      <c r="H374" s="5"/>
    </row>
    <row r="375" spans="1:8" x14ac:dyDescent="0.3">
      <c r="A375" s="1"/>
      <c r="B375" s="2"/>
      <c r="C375" s="1"/>
      <c r="E375" s="6"/>
      <c r="F375" s="100"/>
      <c r="G375" s="5"/>
      <c r="H375" s="5"/>
    </row>
    <row r="376" spans="1:8" x14ac:dyDescent="0.3">
      <c r="A376" s="1"/>
      <c r="B376" s="2"/>
      <c r="C376" s="1"/>
      <c r="E376" s="6"/>
      <c r="F376" s="100"/>
      <c r="G376" s="5"/>
      <c r="H376" s="5"/>
    </row>
    <row r="377" spans="1:8" x14ac:dyDescent="0.3">
      <c r="A377" s="1"/>
      <c r="B377" s="2"/>
      <c r="C377" s="1"/>
      <c r="E377" s="6"/>
      <c r="F377" s="100"/>
      <c r="G377" s="5"/>
      <c r="H377" s="5"/>
    </row>
    <row r="378" spans="1:8" x14ac:dyDescent="0.3">
      <c r="A378" s="1"/>
      <c r="B378" s="2"/>
      <c r="C378" s="1"/>
      <c r="E378" s="6"/>
      <c r="F378" s="100"/>
      <c r="G378" s="5"/>
      <c r="H378" s="5"/>
    </row>
    <row r="379" spans="1:8" x14ac:dyDescent="0.3">
      <c r="A379" s="1"/>
      <c r="B379" s="2"/>
      <c r="C379" s="1"/>
      <c r="E379" s="6"/>
      <c r="F379" s="100"/>
      <c r="G379" s="5"/>
      <c r="H379" s="5"/>
    </row>
    <row r="380" spans="1:8" x14ac:dyDescent="0.3">
      <c r="A380" s="1"/>
      <c r="B380" s="2"/>
      <c r="C380" s="1"/>
      <c r="E380" s="6"/>
      <c r="F380" s="100"/>
      <c r="G380" s="5"/>
      <c r="H380" s="5"/>
    </row>
    <row r="381" spans="1:8" x14ac:dyDescent="0.3">
      <c r="A381" s="1"/>
      <c r="B381" s="2"/>
      <c r="C381" s="1"/>
      <c r="E381" s="6"/>
      <c r="F381" s="100"/>
      <c r="G381" s="5"/>
      <c r="H381" s="5"/>
    </row>
    <row r="382" spans="1:8" x14ac:dyDescent="0.3">
      <c r="A382" s="1"/>
      <c r="B382" s="2"/>
      <c r="C382" s="1"/>
      <c r="E382" s="6"/>
      <c r="F382" s="100"/>
      <c r="G382" s="5"/>
      <c r="H382" s="5"/>
    </row>
    <row r="383" spans="1:8" x14ac:dyDescent="0.3">
      <c r="A383" s="1"/>
      <c r="B383" s="2"/>
      <c r="C383" s="1"/>
      <c r="E383" s="6"/>
      <c r="F383" s="100"/>
      <c r="G383" s="5"/>
      <c r="H383" s="5"/>
    </row>
    <row r="384" spans="1:8" x14ac:dyDescent="0.3">
      <c r="A384" s="1"/>
      <c r="B384" s="2"/>
      <c r="C384" s="1"/>
      <c r="E384" s="6"/>
      <c r="F384" s="100"/>
      <c r="G384" s="5"/>
      <c r="H384" s="5"/>
    </row>
    <row r="385" spans="1:8" x14ac:dyDescent="0.3">
      <c r="A385" s="1"/>
      <c r="B385" s="2"/>
      <c r="C385" s="1"/>
      <c r="E385" s="6"/>
      <c r="F385" s="100"/>
      <c r="G385" s="5"/>
      <c r="H385" s="5"/>
    </row>
    <row r="386" spans="1:8" x14ac:dyDescent="0.3">
      <c r="A386" s="1"/>
      <c r="B386" s="2"/>
      <c r="C386" s="1"/>
      <c r="E386" s="6"/>
      <c r="F386" s="100"/>
      <c r="G386" s="5"/>
      <c r="H386" s="5"/>
    </row>
    <row r="387" spans="1:8" x14ac:dyDescent="0.3">
      <c r="A387" s="1"/>
      <c r="B387" s="2"/>
      <c r="C387" s="1"/>
      <c r="E387" s="6"/>
      <c r="F387" s="100"/>
      <c r="G387" s="5"/>
      <c r="H387" s="5"/>
    </row>
    <row r="388" spans="1:8" x14ac:dyDescent="0.3">
      <c r="A388" s="1"/>
      <c r="B388" s="2"/>
      <c r="C388" s="1"/>
      <c r="E388" s="6"/>
      <c r="F388" s="100"/>
      <c r="G388" s="5"/>
      <c r="H388" s="5"/>
    </row>
    <row r="389" spans="1:8" x14ac:dyDescent="0.3">
      <c r="A389" s="1"/>
      <c r="B389" s="2"/>
      <c r="C389" s="1"/>
      <c r="E389" s="6"/>
      <c r="F389" s="100"/>
      <c r="G389" s="5"/>
      <c r="H389" s="5"/>
    </row>
    <row r="390" spans="1:8" x14ac:dyDescent="0.3">
      <c r="A390" s="1"/>
      <c r="B390" s="2"/>
      <c r="C390" s="1"/>
      <c r="E390" s="6"/>
      <c r="F390" s="100"/>
      <c r="G390" s="5"/>
      <c r="H390" s="5"/>
    </row>
    <row r="391" spans="1:8" x14ac:dyDescent="0.3">
      <c r="A391" s="1"/>
      <c r="B391" s="2"/>
      <c r="C391" s="1"/>
      <c r="E391" s="6"/>
      <c r="F391" s="100"/>
      <c r="G391" s="5"/>
      <c r="H391" s="5"/>
    </row>
    <row r="392" spans="1:8" x14ac:dyDescent="0.3">
      <c r="A392" s="1"/>
      <c r="B392" s="2"/>
      <c r="C392" s="1"/>
      <c r="E392" s="6"/>
      <c r="F392" s="100"/>
      <c r="G392" s="5"/>
      <c r="H392" s="5"/>
    </row>
    <row r="393" spans="1:8" x14ac:dyDescent="0.3">
      <c r="A393" s="1"/>
      <c r="B393" s="2"/>
      <c r="C393" s="1"/>
      <c r="E393" s="6"/>
      <c r="F393" s="100"/>
      <c r="G393" s="5"/>
      <c r="H393" s="5"/>
    </row>
    <row r="394" spans="1:8" x14ac:dyDescent="0.3">
      <c r="A394" s="1"/>
      <c r="B394" s="2"/>
      <c r="C394" s="1"/>
      <c r="E394" s="6"/>
      <c r="F394" s="100"/>
      <c r="G394" s="5"/>
      <c r="H394" s="5"/>
    </row>
    <row r="395" spans="1:8" x14ac:dyDescent="0.3">
      <c r="A395" s="1"/>
      <c r="B395" s="2"/>
      <c r="C395" s="1"/>
      <c r="E395" s="6"/>
      <c r="F395" s="100"/>
      <c r="G395" s="5"/>
      <c r="H395" s="5"/>
    </row>
    <row r="396" spans="1:8" x14ac:dyDescent="0.3">
      <c r="A396" s="1"/>
      <c r="B396" s="2"/>
      <c r="C396" s="1"/>
      <c r="E396" s="6"/>
      <c r="F396" s="100"/>
      <c r="G396" s="5"/>
      <c r="H396" s="5"/>
    </row>
    <row r="397" spans="1:8" x14ac:dyDescent="0.3">
      <c r="A397" s="1"/>
      <c r="B397" s="2"/>
      <c r="C397" s="1"/>
      <c r="E397" s="6"/>
      <c r="F397" s="100"/>
      <c r="G397" s="5"/>
      <c r="H397" s="5"/>
    </row>
    <row r="398" spans="1:8" x14ac:dyDescent="0.3">
      <c r="A398" s="1"/>
      <c r="B398" s="2"/>
      <c r="C398" s="1"/>
      <c r="E398" s="6"/>
      <c r="F398" s="100"/>
      <c r="G398" s="5"/>
      <c r="H398" s="5"/>
    </row>
    <row r="399" spans="1:8" x14ac:dyDescent="0.3">
      <c r="A399" s="1"/>
      <c r="B399" s="2"/>
      <c r="C399" s="1"/>
      <c r="E399" s="6"/>
      <c r="F399" s="100"/>
      <c r="G399" s="5"/>
      <c r="H399" s="5"/>
    </row>
    <row r="400" spans="1:8" x14ac:dyDescent="0.3">
      <c r="A400" s="1"/>
      <c r="B400" s="2"/>
      <c r="C400" s="1"/>
      <c r="E400" s="6"/>
      <c r="F400" s="100"/>
      <c r="G400" s="5"/>
      <c r="H400" s="5"/>
    </row>
    <row r="401" spans="1:8" x14ac:dyDescent="0.3">
      <c r="A401" s="1"/>
      <c r="B401" s="2"/>
      <c r="C401" s="1"/>
      <c r="E401" s="6"/>
      <c r="F401" s="100"/>
      <c r="G401" s="5"/>
      <c r="H401" s="5"/>
    </row>
    <row r="402" spans="1:8" x14ac:dyDescent="0.3">
      <c r="A402" s="1"/>
      <c r="B402" s="2"/>
      <c r="C402" s="1"/>
      <c r="E402" s="6"/>
      <c r="F402" s="100"/>
      <c r="G402" s="5"/>
      <c r="H402" s="5"/>
    </row>
    <row r="403" spans="1:8" x14ac:dyDescent="0.3">
      <c r="A403" s="1"/>
      <c r="B403" s="2"/>
      <c r="C403" s="1"/>
      <c r="E403" s="6"/>
      <c r="F403" s="100"/>
      <c r="G403" s="5"/>
      <c r="H403" s="5"/>
    </row>
    <row r="404" spans="1:8" x14ac:dyDescent="0.3">
      <c r="A404" s="1"/>
      <c r="B404" s="2"/>
      <c r="C404" s="1"/>
      <c r="E404" s="6"/>
      <c r="F404" s="100"/>
      <c r="G404" s="5"/>
      <c r="H404" s="5"/>
    </row>
    <row r="405" spans="1:8" x14ac:dyDescent="0.3">
      <c r="A405" s="1"/>
      <c r="B405" s="2"/>
      <c r="C405" s="1"/>
      <c r="E405" s="6"/>
      <c r="F405" s="100"/>
      <c r="G405" s="5"/>
      <c r="H405" s="5"/>
    </row>
    <row r="406" spans="1:8" x14ac:dyDescent="0.3">
      <c r="A406" s="1"/>
      <c r="B406" s="2"/>
      <c r="C406" s="1"/>
      <c r="E406" s="6"/>
      <c r="F406" s="100"/>
      <c r="G406" s="5"/>
      <c r="H406" s="5"/>
    </row>
    <row r="407" spans="1:8" x14ac:dyDescent="0.3">
      <c r="A407" s="1"/>
      <c r="B407" s="2"/>
      <c r="C407" s="1"/>
      <c r="E407" s="6"/>
      <c r="F407" s="100"/>
      <c r="G407" s="5"/>
      <c r="H407" s="5"/>
    </row>
    <row r="408" spans="1:8" x14ac:dyDescent="0.3">
      <c r="A408" s="1"/>
      <c r="B408" s="2"/>
      <c r="C408" s="1"/>
      <c r="E408" s="6"/>
      <c r="F408" s="100"/>
      <c r="G408" s="5"/>
      <c r="H408" s="5"/>
    </row>
    <row r="409" spans="1:8" x14ac:dyDescent="0.3">
      <c r="A409" s="1"/>
      <c r="B409" s="2"/>
      <c r="C409" s="1"/>
      <c r="E409" s="6"/>
      <c r="F409" s="100"/>
      <c r="G409" s="5"/>
      <c r="H409" s="5"/>
    </row>
    <row r="410" spans="1:8" x14ac:dyDescent="0.3">
      <c r="A410" s="1"/>
      <c r="B410" s="2"/>
      <c r="C410" s="1"/>
      <c r="E410" s="6"/>
      <c r="F410" s="100"/>
      <c r="G410" s="5"/>
      <c r="H410" s="5"/>
    </row>
    <row r="411" spans="1:8" x14ac:dyDescent="0.3">
      <c r="A411" s="1"/>
      <c r="B411" s="2"/>
      <c r="C411" s="1"/>
      <c r="E411" s="6"/>
      <c r="F411" s="100"/>
      <c r="G411" s="5"/>
      <c r="H411" s="5"/>
    </row>
    <row r="412" spans="1:8" x14ac:dyDescent="0.3">
      <c r="A412" s="1"/>
      <c r="B412" s="2"/>
      <c r="C412" s="1"/>
      <c r="E412" s="6"/>
      <c r="F412" s="100"/>
      <c r="G412" s="5"/>
      <c r="H412" s="5"/>
    </row>
    <row r="413" spans="1:8" x14ac:dyDescent="0.3">
      <c r="A413" s="1"/>
      <c r="B413" s="2"/>
      <c r="C413" s="1"/>
      <c r="E413" s="6"/>
      <c r="F413" s="100"/>
      <c r="G413" s="5"/>
      <c r="H413" s="5"/>
    </row>
    <row r="414" spans="1:8" x14ac:dyDescent="0.3">
      <c r="A414" s="1"/>
      <c r="B414" s="2"/>
      <c r="C414" s="1"/>
      <c r="E414" s="6"/>
      <c r="F414" s="100"/>
      <c r="G414" s="5"/>
      <c r="H414" s="5"/>
    </row>
    <row r="415" spans="1:8" x14ac:dyDescent="0.3">
      <c r="A415" s="1"/>
      <c r="B415" s="2"/>
      <c r="C415" s="1"/>
      <c r="E415" s="6"/>
      <c r="F415" s="100"/>
      <c r="G415" s="5"/>
      <c r="H415" s="5"/>
    </row>
    <row r="416" spans="1:8" x14ac:dyDescent="0.3">
      <c r="A416" s="1"/>
      <c r="B416" s="2"/>
      <c r="C416" s="1"/>
      <c r="E416" s="6"/>
      <c r="F416" s="100"/>
      <c r="G416" s="5"/>
      <c r="H416" s="5"/>
    </row>
    <row r="417" spans="1:8" x14ac:dyDescent="0.3">
      <c r="A417" s="1"/>
      <c r="B417" s="2"/>
      <c r="C417" s="1"/>
      <c r="E417" s="6"/>
      <c r="F417" s="100"/>
      <c r="G417" s="5"/>
      <c r="H417" s="5"/>
    </row>
    <row r="418" spans="1:8" x14ac:dyDescent="0.3">
      <c r="A418" s="1"/>
      <c r="B418" s="2"/>
      <c r="C418" s="1"/>
      <c r="E418" s="6"/>
      <c r="F418" s="100"/>
      <c r="G418" s="5"/>
      <c r="H418" s="5"/>
    </row>
    <row r="419" spans="1:8" x14ac:dyDescent="0.3">
      <c r="A419" s="1"/>
      <c r="B419" s="2"/>
      <c r="C419" s="1"/>
      <c r="E419" s="6"/>
      <c r="F419" s="100"/>
      <c r="G419" s="5"/>
      <c r="H419" s="5"/>
    </row>
    <row r="420" spans="1:8" x14ac:dyDescent="0.3">
      <c r="A420" s="1"/>
      <c r="B420" s="2"/>
      <c r="C420" s="1"/>
      <c r="E420" s="6"/>
      <c r="F420" s="100"/>
      <c r="G420" s="5"/>
      <c r="H420" s="5"/>
    </row>
    <row r="421" spans="1:8" x14ac:dyDescent="0.3">
      <c r="A421" s="1"/>
      <c r="B421" s="2"/>
      <c r="C421" s="1"/>
      <c r="E421" s="6"/>
      <c r="F421" s="100"/>
      <c r="G421" s="5"/>
      <c r="H421" s="5"/>
    </row>
    <row r="422" spans="1:8" x14ac:dyDescent="0.3">
      <c r="A422" s="1"/>
      <c r="B422" s="2"/>
      <c r="C422" s="1"/>
      <c r="E422" s="6"/>
      <c r="F422" s="100"/>
      <c r="G422" s="5"/>
      <c r="H422" s="5"/>
    </row>
    <row r="423" spans="1:8" x14ac:dyDescent="0.3">
      <c r="A423" s="1"/>
      <c r="B423" s="2"/>
      <c r="C423" s="1"/>
      <c r="E423" s="6"/>
      <c r="F423" s="100"/>
      <c r="G423" s="5"/>
      <c r="H423" s="5"/>
    </row>
    <row r="424" spans="1:8" x14ac:dyDescent="0.3">
      <c r="A424" s="1"/>
      <c r="B424" s="2"/>
      <c r="C424" s="1"/>
      <c r="E424" s="6"/>
      <c r="F424" s="100"/>
      <c r="G424" s="5"/>
      <c r="H424" s="5"/>
    </row>
    <row r="425" spans="1:8" x14ac:dyDescent="0.3">
      <c r="A425" s="1"/>
      <c r="B425" s="2"/>
      <c r="C425" s="1"/>
      <c r="E425" s="6"/>
      <c r="F425" s="100"/>
      <c r="G425" s="5"/>
      <c r="H425" s="5"/>
    </row>
    <row r="426" spans="1:8" x14ac:dyDescent="0.3">
      <c r="A426" s="1"/>
      <c r="B426" s="2"/>
      <c r="C426" s="1"/>
      <c r="E426" s="6"/>
      <c r="F426" s="100"/>
      <c r="G426" s="5"/>
      <c r="H426" s="5"/>
    </row>
    <row r="427" spans="1:8" x14ac:dyDescent="0.3">
      <c r="A427" s="1"/>
      <c r="B427" s="2"/>
      <c r="C427" s="1"/>
      <c r="E427" s="6"/>
      <c r="F427" s="100"/>
      <c r="G427" s="5"/>
      <c r="H427" s="5"/>
    </row>
    <row r="428" spans="1:8" x14ac:dyDescent="0.3">
      <c r="A428" s="1"/>
      <c r="B428" s="2"/>
      <c r="C428" s="1"/>
      <c r="E428" s="6"/>
      <c r="F428" s="100"/>
      <c r="G428" s="5"/>
      <c r="H428" s="5"/>
    </row>
    <row r="429" spans="1:8" x14ac:dyDescent="0.3">
      <c r="A429" s="1"/>
      <c r="B429" s="2"/>
      <c r="C429" s="1"/>
      <c r="E429" s="6"/>
      <c r="F429" s="100"/>
      <c r="G429" s="5"/>
      <c r="H429" s="5"/>
    </row>
    <row r="430" spans="1:8" x14ac:dyDescent="0.3">
      <c r="A430" s="1"/>
      <c r="B430" s="2"/>
      <c r="C430" s="1"/>
      <c r="E430" s="6"/>
      <c r="F430" s="100"/>
      <c r="G430" s="5"/>
      <c r="H430" s="5"/>
    </row>
    <row r="431" spans="1:8" x14ac:dyDescent="0.3">
      <c r="A431" s="1"/>
      <c r="B431" s="2"/>
      <c r="C431" s="1"/>
      <c r="E431" s="6"/>
      <c r="F431" s="100"/>
      <c r="G431" s="5"/>
      <c r="H431" s="5"/>
    </row>
    <row r="432" spans="1:8" x14ac:dyDescent="0.3">
      <c r="A432" s="1"/>
      <c r="B432" s="2"/>
      <c r="C432" s="1"/>
      <c r="E432" s="6"/>
      <c r="F432" s="100"/>
      <c r="G432" s="5"/>
      <c r="H432" s="5"/>
    </row>
    <row r="433" spans="1:8" x14ac:dyDescent="0.3">
      <c r="A433" s="1"/>
      <c r="B433" s="2"/>
      <c r="C433" s="1"/>
      <c r="E433" s="6"/>
      <c r="F433" s="100"/>
      <c r="G433" s="5"/>
      <c r="H433" s="5"/>
    </row>
    <row r="434" spans="1:8" x14ac:dyDescent="0.3">
      <c r="A434" s="1"/>
      <c r="B434" s="2"/>
      <c r="C434" s="1"/>
      <c r="E434" s="6"/>
      <c r="F434" s="100"/>
      <c r="G434" s="5"/>
      <c r="H434" s="5"/>
    </row>
    <row r="435" spans="1:8" x14ac:dyDescent="0.3">
      <c r="A435" s="1"/>
      <c r="B435" s="2"/>
      <c r="C435" s="1"/>
      <c r="E435" s="6"/>
      <c r="F435" s="100"/>
      <c r="G435" s="5"/>
      <c r="H435" s="5"/>
    </row>
    <row r="436" spans="1:8" x14ac:dyDescent="0.3">
      <c r="A436" s="1"/>
      <c r="B436" s="2"/>
      <c r="C436" s="1"/>
      <c r="E436" s="6"/>
      <c r="F436" s="100"/>
      <c r="G436" s="5"/>
      <c r="H436" s="5"/>
    </row>
    <row r="437" spans="1:8" x14ac:dyDescent="0.3">
      <c r="A437" s="1"/>
      <c r="B437" s="2"/>
      <c r="C437" s="1"/>
      <c r="E437" s="6"/>
      <c r="F437" s="100"/>
      <c r="G437" s="5"/>
      <c r="H437" s="5"/>
    </row>
    <row r="438" spans="1:8" x14ac:dyDescent="0.3">
      <c r="A438" s="1"/>
      <c r="B438" s="2"/>
      <c r="C438" s="1"/>
      <c r="E438" s="6"/>
      <c r="F438" s="100"/>
      <c r="G438" s="5"/>
      <c r="H438" s="5"/>
    </row>
    <row r="439" spans="1:8" x14ac:dyDescent="0.3">
      <c r="A439" s="1"/>
      <c r="B439" s="2"/>
      <c r="C439" s="1"/>
      <c r="E439" s="6"/>
      <c r="F439" s="100"/>
      <c r="G439" s="5"/>
      <c r="H439" s="5"/>
    </row>
    <row r="440" spans="1:8" x14ac:dyDescent="0.3">
      <c r="A440" s="1"/>
      <c r="B440" s="2"/>
      <c r="C440" s="1"/>
      <c r="E440" s="6"/>
      <c r="F440" s="100"/>
      <c r="G440" s="5"/>
      <c r="H440" s="5"/>
    </row>
    <row r="441" spans="1:8" x14ac:dyDescent="0.3">
      <c r="A441" s="1"/>
      <c r="B441" s="2"/>
      <c r="C441" s="1"/>
      <c r="E441" s="6"/>
      <c r="F441" s="100"/>
      <c r="G441" s="5"/>
      <c r="H441" s="5"/>
    </row>
    <row r="442" spans="1:8" x14ac:dyDescent="0.3">
      <c r="A442" s="1"/>
      <c r="B442" s="2"/>
      <c r="C442" s="1"/>
      <c r="E442" s="6"/>
      <c r="F442" s="100"/>
      <c r="G442" s="5"/>
      <c r="H442" s="5"/>
    </row>
  </sheetData>
  <mergeCells count="3">
    <mergeCell ref="B1:H1"/>
    <mergeCell ref="B2:H2"/>
    <mergeCell ref="B3:H3"/>
  </mergeCells>
  <printOptions horizontalCentered="1"/>
  <pageMargins left="0.39370078740157483" right="0.39370078740157483" top="0.78740157480314965" bottom="0.39370078740157483" header="0.51181102362204722" footer="0.19685039370078741"/>
  <pageSetup paperSize="9" scale="70" firstPageNumber="0" orientation="portrait" horizontalDpi="300" verticalDpi="300" r:id="rId1"/>
  <headerFooter>
    <oddFooter>&amp;CPágina &amp;P de &amp;N</oddFooter>
  </headerFooter>
  <rowBreaks count="2" manualBreakCount="2">
    <brk id="58" max="7" man="1"/>
    <brk id="83" max="7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18"/>
  <sheetViews>
    <sheetView zoomScale="80" zoomScaleNormal="80" workbookViewId="0">
      <selection activeCell="O14" sqref="O14"/>
    </sheetView>
  </sheetViews>
  <sheetFormatPr defaultColWidth="9.109375" defaultRowHeight="15.6" x14ac:dyDescent="0.3"/>
  <cols>
    <col min="1" max="1" width="11" style="68" customWidth="1"/>
    <col min="2" max="2" width="50.6640625" style="2" customWidth="1"/>
    <col min="3" max="3" width="22.88671875" style="72" customWidth="1"/>
    <col min="4" max="11" width="18.6640625" style="70" customWidth="1"/>
    <col min="12" max="218" width="9.109375" style="70"/>
    <col min="219" max="219" width="14.6640625" style="70" customWidth="1"/>
    <col min="220" max="220" width="40.6640625" style="70" customWidth="1"/>
    <col min="221" max="221" width="6.6640625" style="70" customWidth="1"/>
    <col min="222" max="224" width="12.6640625" style="70" customWidth="1"/>
    <col min="225" max="225" width="14.6640625" style="70" customWidth="1"/>
    <col min="226" max="227" width="15.6640625" style="70" customWidth="1"/>
    <col min="228" max="231" width="12.6640625" style="70" customWidth="1"/>
    <col min="232" max="474" width="9.109375" style="70"/>
    <col min="475" max="475" width="14.6640625" style="70" customWidth="1"/>
    <col min="476" max="476" width="40.6640625" style="70" customWidth="1"/>
    <col min="477" max="477" width="6.6640625" style="70" customWidth="1"/>
    <col min="478" max="480" width="12.6640625" style="70" customWidth="1"/>
    <col min="481" max="481" width="14.6640625" style="70" customWidth="1"/>
    <col min="482" max="483" width="15.6640625" style="70" customWidth="1"/>
    <col min="484" max="487" width="12.6640625" style="70" customWidth="1"/>
    <col min="488" max="730" width="9.109375" style="70"/>
    <col min="731" max="731" width="14.6640625" style="70" customWidth="1"/>
    <col min="732" max="732" width="40.6640625" style="70" customWidth="1"/>
    <col min="733" max="733" width="6.6640625" style="70" customWidth="1"/>
    <col min="734" max="736" width="12.6640625" style="70" customWidth="1"/>
    <col min="737" max="737" width="14.6640625" style="70" customWidth="1"/>
    <col min="738" max="739" width="15.6640625" style="70" customWidth="1"/>
    <col min="740" max="743" width="12.6640625" style="70" customWidth="1"/>
    <col min="744" max="986" width="9.109375" style="70"/>
    <col min="987" max="987" width="14.6640625" style="70" customWidth="1"/>
    <col min="988" max="988" width="40.6640625" style="70" customWidth="1"/>
    <col min="989" max="989" width="6.6640625" style="70" customWidth="1"/>
    <col min="990" max="992" width="12.6640625" style="70" customWidth="1"/>
    <col min="993" max="993" width="14.6640625" style="70" customWidth="1"/>
    <col min="994" max="995" width="15.6640625" style="70" customWidth="1"/>
    <col min="996" max="999" width="12.6640625" style="70" customWidth="1"/>
    <col min="1000" max="1024" width="9.109375" style="70"/>
  </cols>
  <sheetData>
    <row r="1" spans="1:11" s="74" customFormat="1" x14ac:dyDescent="0.25">
      <c r="A1" s="73"/>
      <c r="C1" s="74" t="s">
        <v>264</v>
      </c>
    </row>
    <row r="2" spans="1:11" s="74" customFormat="1" x14ac:dyDescent="0.25">
      <c r="A2" s="73"/>
      <c r="C2" s="74" t="s">
        <v>166</v>
      </c>
    </row>
    <row r="3" spans="1:11" s="74" customFormat="1" x14ac:dyDescent="0.25">
      <c r="A3" s="73"/>
      <c r="C3" s="74" t="s">
        <v>257</v>
      </c>
    </row>
    <row r="4" spans="1:11" s="74" customFormat="1" x14ac:dyDescent="0.25">
      <c r="A4" s="75"/>
      <c r="B4" s="8"/>
      <c r="C4" s="102"/>
    </row>
    <row r="5" spans="1:11" s="74" customFormat="1" ht="15.75" customHeight="1" x14ac:dyDescent="0.25">
      <c r="A5" s="78"/>
      <c r="B5" s="79"/>
      <c r="C5" s="103"/>
    </row>
    <row r="6" spans="1:11" s="74" customFormat="1" x14ac:dyDescent="0.25">
      <c r="A6" s="78" t="s">
        <v>3</v>
      </c>
      <c r="B6" s="79" t="s">
        <v>4</v>
      </c>
      <c r="C6" s="104"/>
    </row>
    <row r="7" spans="1:11" s="74" customFormat="1" x14ac:dyDescent="0.25">
      <c r="C7" s="104"/>
    </row>
    <row r="8" spans="1:11" s="74" customFormat="1" ht="25.2" x14ac:dyDescent="0.25">
      <c r="A8" s="160" t="s">
        <v>244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</row>
    <row r="9" spans="1:11" s="74" customFormat="1" x14ac:dyDescent="0.25">
      <c r="A9" s="75"/>
      <c r="B9" s="8"/>
      <c r="C9" s="77"/>
    </row>
    <row r="10" spans="1:11" s="8" customFormat="1" ht="35.1" customHeight="1" x14ac:dyDescent="0.25">
      <c r="A10" s="14" t="s">
        <v>9</v>
      </c>
      <c r="B10" s="15" t="s">
        <v>10</v>
      </c>
      <c r="C10" s="16" t="s">
        <v>245</v>
      </c>
      <c r="D10" s="15" t="s">
        <v>246</v>
      </c>
      <c r="E10" s="15" t="s">
        <v>247</v>
      </c>
      <c r="F10" s="15" t="s">
        <v>248</v>
      </c>
      <c r="G10" s="15" t="s">
        <v>249</v>
      </c>
      <c r="H10" s="15" t="s">
        <v>250</v>
      </c>
      <c r="I10" s="15" t="s">
        <v>251</v>
      </c>
      <c r="J10" s="15" t="s">
        <v>252</v>
      </c>
      <c r="K10" s="15" t="s">
        <v>253</v>
      </c>
    </row>
    <row r="11" spans="1:11" s="108" customFormat="1" ht="35.1" customHeight="1" x14ac:dyDescent="0.3">
      <c r="A11" s="105" t="s">
        <v>23</v>
      </c>
      <c r="B11" s="19" t="str">
        <f>'CISTERNAS RN'!B15</f>
        <v>SERVIÇOS PRELIMINARES E CANTEIRO DE OBRAS</v>
      </c>
      <c r="C11" s="106">
        <f>'CISTERNAS RN'!J15</f>
        <v>493143.09</v>
      </c>
      <c r="D11" s="107">
        <f>C11/7</f>
        <v>70449.012857142865</v>
      </c>
      <c r="E11" s="107">
        <f>D11</f>
        <v>70449.012857142865</v>
      </c>
      <c r="F11" s="107">
        <f>E11</f>
        <v>70449.012857142865</v>
      </c>
      <c r="G11" s="107">
        <f>F11</f>
        <v>70449.012857142865</v>
      </c>
      <c r="H11" s="107">
        <f>G11</f>
        <v>70449.012857142865</v>
      </c>
      <c r="I11" s="107">
        <f>H11</f>
        <v>70449.012857142865</v>
      </c>
      <c r="J11" s="107">
        <f t="shared" ref="J11:J16" si="0">C11-SUM(D11:I11)</f>
        <v>70449.012857142894</v>
      </c>
      <c r="K11" s="107">
        <f t="shared" ref="K11:K18" si="1">SUM(D11:J11)</f>
        <v>493143.09</v>
      </c>
    </row>
    <row r="12" spans="1:11" s="108" customFormat="1" ht="35.1" customHeight="1" x14ac:dyDescent="0.3">
      <c r="A12" s="105" t="s">
        <v>41</v>
      </c>
      <c r="B12" s="19" t="str">
        <f>'CISTERNAS RN'!B21</f>
        <v>INSTALAÇÃO DAS CISTERNAS</v>
      </c>
      <c r="C12" s="106">
        <f>'CISTERNAS RN'!J21</f>
        <v>2017664.0399999998</v>
      </c>
      <c r="D12" s="107">
        <f>C12/6/2</f>
        <v>168138.66999999998</v>
      </c>
      <c r="E12" s="107">
        <f>C12/6</f>
        <v>336277.33999999997</v>
      </c>
      <c r="F12" s="107">
        <f t="shared" ref="F12:I16" si="2">E12</f>
        <v>336277.33999999997</v>
      </c>
      <c r="G12" s="107">
        <f t="shared" si="2"/>
        <v>336277.33999999997</v>
      </c>
      <c r="H12" s="107">
        <f t="shared" si="2"/>
        <v>336277.33999999997</v>
      </c>
      <c r="I12" s="107">
        <f t="shared" si="2"/>
        <v>336277.33999999997</v>
      </c>
      <c r="J12" s="107">
        <f t="shared" si="0"/>
        <v>168138.67000000016</v>
      </c>
      <c r="K12" s="107">
        <f t="shared" si="1"/>
        <v>2017664.0399999998</v>
      </c>
    </row>
    <row r="13" spans="1:11" s="108" customFormat="1" ht="35.1" customHeight="1" x14ac:dyDescent="0.3">
      <c r="A13" s="105" t="s">
        <v>58</v>
      </c>
      <c r="B13" s="19" t="str">
        <f>'CISTERNAS RN'!B28</f>
        <v xml:space="preserve">SERVIÇOS COMPLEMENTARES                                                                                                                                                                                 </v>
      </c>
      <c r="C13" s="106">
        <f>'CISTERNAS RN'!J28</f>
        <v>1520633</v>
      </c>
      <c r="D13" s="107">
        <f>C13/6/2</f>
        <v>126719.41666666667</v>
      </c>
      <c r="E13" s="107">
        <f>C13/6</f>
        <v>253438.83333333334</v>
      </c>
      <c r="F13" s="107">
        <f t="shared" si="2"/>
        <v>253438.83333333334</v>
      </c>
      <c r="G13" s="107">
        <f t="shared" si="2"/>
        <v>253438.83333333334</v>
      </c>
      <c r="H13" s="107">
        <f t="shared" si="2"/>
        <v>253438.83333333334</v>
      </c>
      <c r="I13" s="107">
        <f t="shared" si="2"/>
        <v>253438.83333333334</v>
      </c>
      <c r="J13" s="107">
        <f t="shared" si="0"/>
        <v>126719.41666666674</v>
      </c>
      <c r="K13" s="107">
        <f t="shared" si="1"/>
        <v>1520633</v>
      </c>
    </row>
    <row r="14" spans="1:11" s="108" customFormat="1" ht="35.1" customHeight="1" x14ac:dyDescent="0.3">
      <c r="A14" s="105" t="s">
        <v>76</v>
      </c>
      <c r="B14" s="19" t="str">
        <f>'CISTERNAS RN'!B35</f>
        <v xml:space="preserve">TRANSPORTE DAS CISTERNAS                                                                                                                                                                                </v>
      </c>
      <c r="C14" s="106">
        <f>'CISTERNAS RN'!J35</f>
        <v>194033.58000000002</v>
      </c>
      <c r="D14" s="107">
        <f>C14/6/2</f>
        <v>16169.465000000002</v>
      </c>
      <c r="E14" s="107">
        <f>C14/6</f>
        <v>32338.930000000004</v>
      </c>
      <c r="F14" s="107">
        <f t="shared" si="2"/>
        <v>32338.930000000004</v>
      </c>
      <c r="G14" s="107">
        <f t="shared" si="2"/>
        <v>32338.930000000004</v>
      </c>
      <c r="H14" s="107">
        <f t="shared" si="2"/>
        <v>32338.930000000004</v>
      </c>
      <c r="I14" s="107">
        <f t="shared" si="2"/>
        <v>32338.930000000004</v>
      </c>
      <c r="J14" s="107">
        <f t="shared" si="0"/>
        <v>16169.464999999997</v>
      </c>
      <c r="K14" s="107">
        <f t="shared" si="1"/>
        <v>194033.58000000002</v>
      </c>
    </row>
    <row r="15" spans="1:11" s="108" customFormat="1" ht="35.1" customHeight="1" x14ac:dyDescent="0.3">
      <c r="A15" s="105" t="s">
        <v>90</v>
      </c>
      <c r="B15" s="19" t="str">
        <f>'CISTERNAS RN'!B42</f>
        <v>MATERIAIS PARA INSTALAÇÃO DAS CISTERNAS</v>
      </c>
      <c r="C15" s="106">
        <f>'CISTERNAS RN'!J42</f>
        <v>18630181</v>
      </c>
      <c r="D15" s="107">
        <f>C15/6/2</f>
        <v>1552515.0833333333</v>
      </c>
      <c r="E15" s="107">
        <f>C15/6</f>
        <v>3105030.1666666665</v>
      </c>
      <c r="F15" s="107">
        <f t="shared" si="2"/>
        <v>3105030.1666666665</v>
      </c>
      <c r="G15" s="107">
        <f t="shared" si="2"/>
        <v>3105030.1666666665</v>
      </c>
      <c r="H15" s="107">
        <f t="shared" si="2"/>
        <v>3105030.1666666665</v>
      </c>
      <c r="I15" s="107">
        <f t="shared" si="2"/>
        <v>3105030.1666666665</v>
      </c>
      <c r="J15" s="107">
        <f t="shared" si="0"/>
        <v>1552515.0833333358</v>
      </c>
      <c r="K15" s="107">
        <f t="shared" si="1"/>
        <v>18630181</v>
      </c>
    </row>
    <row r="16" spans="1:11" ht="35.1" customHeight="1" x14ac:dyDescent="0.3">
      <c r="A16" s="105" t="s">
        <v>96</v>
      </c>
      <c r="B16" s="19" t="str">
        <f>'CISTERNAS RN'!B45</f>
        <v>MATERIAIS PARA INSTALAÇÃO DAS CISTERNAS (SERVIÇOS COMPLEMENTARES)</v>
      </c>
      <c r="C16" s="106">
        <f>'CISTERNAS RN'!J45</f>
        <v>1833895.3099999998</v>
      </c>
      <c r="D16" s="107">
        <f>C16/6/2</f>
        <v>152824.60916666666</v>
      </c>
      <c r="E16" s="107">
        <f>C16/6</f>
        <v>305649.21833333332</v>
      </c>
      <c r="F16" s="107">
        <f t="shared" si="2"/>
        <v>305649.21833333332</v>
      </c>
      <c r="G16" s="107">
        <f t="shared" si="2"/>
        <v>305649.21833333332</v>
      </c>
      <c r="H16" s="107">
        <f t="shared" si="2"/>
        <v>305649.21833333332</v>
      </c>
      <c r="I16" s="107">
        <f t="shared" si="2"/>
        <v>305649.21833333332</v>
      </c>
      <c r="J16" s="107">
        <f t="shared" si="0"/>
        <v>152824.60916666663</v>
      </c>
      <c r="K16" s="107">
        <f t="shared" si="1"/>
        <v>1833895.3099999998</v>
      </c>
    </row>
    <row r="17" spans="1:11" s="109" customFormat="1" ht="35.1" customHeight="1" x14ac:dyDescent="0.3">
      <c r="A17" s="105"/>
      <c r="B17" s="19" t="s">
        <v>138</v>
      </c>
      <c r="C17" s="106">
        <f t="shared" ref="C17:J17" si="3">SUM(C11:C16)</f>
        <v>24689550.02</v>
      </c>
      <c r="D17" s="107">
        <f t="shared" si="3"/>
        <v>2086816.2570238095</v>
      </c>
      <c r="E17" s="107">
        <f t="shared" si="3"/>
        <v>4103183.5011904761</v>
      </c>
      <c r="F17" s="107">
        <f t="shared" si="3"/>
        <v>4103183.5011904761</v>
      </c>
      <c r="G17" s="107">
        <f t="shared" si="3"/>
        <v>4103183.5011904761</v>
      </c>
      <c r="H17" s="107">
        <f t="shared" si="3"/>
        <v>4103183.5011904761</v>
      </c>
      <c r="I17" s="107">
        <f t="shared" si="3"/>
        <v>4103183.5011904761</v>
      </c>
      <c r="J17" s="107">
        <f t="shared" si="3"/>
        <v>2086816.2570238123</v>
      </c>
      <c r="K17" s="106">
        <f t="shared" si="1"/>
        <v>24689550.020000003</v>
      </c>
    </row>
    <row r="18" spans="1:11" ht="35.1" customHeight="1" x14ac:dyDescent="0.3">
      <c r="A18" s="105"/>
      <c r="B18" s="19" t="s">
        <v>254</v>
      </c>
      <c r="C18" s="110">
        <f>C17/C17</f>
        <v>1</v>
      </c>
      <c r="D18" s="111">
        <f t="shared" ref="D18:J18" si="4">D17/$C$17</f>
        <v>8.4522247482573171E-2</v>
      </c>
      <c r="E18" s="111">
        <f t="shared" si="4"/>
        <v>0.16619110100697074</v>
      </c>
      <c r="F18" s="111">
        <f t="shared" si="4"/>
        <v>0.16619110100697074</v>
      </c>
      <c r="G18" s="111">
        <f t="shared" si="4"/>
        <v>0.16619110100697074</v>
      </c>
      <c r="H18" s="111">
        <f t="shared" si="4"/>
        <v>0.16619110100697074</v>
      </c>
      <c r="I18" s="111">
        <f t="shared" si="4"/>
        <v>0.16619110100697074</v>
      </c>
      <c r="J18" s="111">
        <f t="shared" si="4"/>
        <v>8.4522247482573296E-2</v>
      </c>
      <c r="K18" s="110">
        <f t="shared" si="1"/>
        <v>1.0000000000000002</v>
      </c>
    </row>
  </sheetData>
  <mergeCells count="1">
    <mergeCell ref="A8:K8"/>
  </mergeCells>
  <printOptions horizontalCentered="1" verticalCentered="1"/>
  <pageMargins left="0.39374999999999999" right="0.39374999999999999" top="0.39374999999999999" bottom="0.39374999999999999" header="0.51180555555555496" footer="0.51180555555555496"/>
  <pageSetup paperSize="9" scale="5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CISTERNAS RN</vt:lpstr>
      <vt:lpstr>B.D.I SERVIÇOS (SEM DES.)</vt:lpstr>
      <vt:lpstr>B.D.I MATERIAIS (SEM DES.)</vt:lpstr>
      <vt:lpstr>COMPOSIÇÕES</vt:lpstr>
      <vt:lpstr>Cronograma Físico-Financeiro</vt:lpstr>
      <vt:lpstr>'B.D.I MATERIAIS (SEM DES.)'!Area_de_impressao</vt:lpstr>
      <vt:lpstr>'B.D.I SERVIÇOS (SEM DES.)'!Area_de_impressao</vt:lpstr>
      <vt:lpstr>'CISTERNAS RN'!Area_de_impressao</vt:lpstr>
      <vt:lpstr>COMPOSIÇÕES!Area_de_impressao</vt:lpstr>
      <vt:lpstr>'CISTERNAS RN'!Titulos_de_impressao</vt:lpstr>
      <vt:lpstr>COMPOSIÇÕES!Titulos_de_impressao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MLeite</dc:creator>
  <cp:lastModifiedBy>Denilson Pereira de Souza</cp:lastModifiedBy>
  <cp:revision>110</cp:revision>
  <cp:lastPrinted>2022-10-22T18:17:57Z</cp:lastPrinted>
  <dcterms:created xsi:type="dcterms:W3CDTF">2009-11-03T19:36:00Z</dcterms:created>
  <dcterms:modified xsi:type="dcterms:W3CDTF">2023-11-22T11:18:13Z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